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58" i="5" l="1"/>
  <c r="G87" i="5"/>
  <c r="G86" i="5"/>
  <c r="G85" i="5"/>
  <c r="G84" i="5"/>
  <c r="G83" i="5"/>
  <c r="G82" i="5"/>
  <c r="G81" i="5"/>
  <c r="G80" i="5"/>
  <c r="G79" i="5"/>
  <c r="G78" i="5"/>
  <c r="G77" i="5"/>
  <c r="G76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116" i="5"/>
  <c r="G114" i="5"/>
  <c r="G113" i="5"/>
  <c r="G112" i="5"/>
  <c r="G111" i="5"/>
  <c r="G109" i="5"/>
  <c r="G108" i="5"/>
  <c r="G107" i="5"/>
  <c r="G106" i="5"/>
  <c r="G105" i="5"/>
  <c r="G104" i="5"/>
  <c r="G103" i="5"/>
  <c r="G102" i="5"/>
  <c r="G100" i="5"/>
  <c r="G99" i="5"/>
  <c r="G98" i="5"/>
  <c r="G97" i="5"/>
  <c r="G96" i="5"/>
  <c r="G95" i="5"/>
  <c r="G94" i="5"/>
  <c r="G93" i="5"/>
  <c r="G92" i="5"/>
  <c r="G122" i="5"/>
  <c r="G123" i="5"/>
  <c r="G124" i="5"/>
  <c r="G141" i="5"/>
  <c r="G140" i="5"/>
  <c r="G137" i="5"/>
  <c r="G138" i="5"/>
  <c r="G139" i="5"/>
  <c r="G56" i="5" l="1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136" i="5" l="1"/>
  <c r="G121" i="5"/>
  <c r="G41" i="5"/>
  <c r="G40" i="5"/>
  <c r="G39" i="5"/>
  <c r="G38" i="5"/>
  <c r="G37" i="5"/>
  <c r="G30" i="5"/>
  <c r="G29" i="5"/>
  <c r="H134" i="5" l="1"/>
  <c r="G28" i="5" l="1"/>
  <c r="G27" i="5" l="1"/>
  <c r="G26" i="5"/>
  <c r="G25" i="5" l="1"/>
  <c r="G24" i="5"/>
  <c r="G23" i="5"/>
  <c r="G128" i="5" l="1"/>
  <c r="G22" i="5"/>
  <c r="G21" i="5"/>
  <c r="G20" i="5"/>
  <c r="G36" i="5" l="1"/>
  <c r="G35" i="5"/>
  <c r="G132" i="5" l="1"/>
  <c r="H118" i="5" l="1"/>
  <c r="G34" i="5"/>
  <c r="H89" i="5" l="1"/>
  <c r="G19" i="5" l="1"/>
  <c r="H17" i="5" l="1"/>
  <c r="H126" i="5" l="1"/>
  <c r="H32" i="5" l="1"/>
  <c r="H130" i="5"/>
  <c r="H145" i="5" l="1"/>
  <c r="I27" i="5" l="1"/>
  <c r="I140" i="5"/>
  <c r="I141" i="5"/>
  <c r="I128" i="5"/>
  <c r="J126" i="5" s="1"/>
  <c r="I21" i="5"/>
  <c r="I85" i="5"/>
  <c r="I81" i="5"/>
  <c r="I77" i="5"/>
  <c r="I87" i="5"/>
  <c r="I80" i="5"/>
  <c r="I82" i="5"/>
  <c r="I83" i="5"/>
  <c r="I84" i="5"/>
  <c r="I78" i="5"/>
  <c r="I86" i="5"/>
  <c r="I79" i="5"/>
  <c r="I106" i="5"/>
  <c r="I114" i="5"/>
  <c r="I22" i="5"/>
  <c r="I24" i="5"/>
  <c r="I99" i="5"/>
  <c r="I36" i="5"/>
  <c r="I30" i="5"/>
  <c r="I104" i="5"/>
  <c r="I35" i="5"/>
  <c r="I29" i="5"/>
  <c r="I132" i="5"/>
  <c r="J130" i="5" s="1"/>
  <c r="I113" i="5"/>
  <c r="I68" i="5"/>
  <c r="I72" i="5"/>
  <c r="I76" i="5"/>
  <c r="I65" i="5"/>
  <c r="I69" i="5"/>
  <c r="I73" i="5"/>
  <c r="I62" i="5"/>
  <c r="I66" i="5"/>
  <c r="I70" i="5"/>
  <c r="I74" i="5"/>
  <c r="I63" i="5"/>
  <c r="I67" i="5"/>
  <c r="I71" i="5"/>
  <c r="I64" i="5"/>
  <c r="I20" i="5"/>
  <c r="I37" i="5"/>
  <c r="I94" i="5"/>
  <c r="I34" i="5"/>
  <c r="J32" i="5" s="1"/>
  <c r="I116" i="5"/>
  <c r="I100" i="5"/>
  <c r="I123" i="5"/>
  <c r="I26" i="5"/>
  <c r="I41" i="5"/>
  <c r="I102" i="5"/>
  <c r="I108" i="5"/>
  <c r="I112" i="5"/>
  <c r="I19" i="5"/>
  <c r="J17" i="5" s="1"/>
  <c r="J145" i="5" s="1"/>
  <c r="I39" i="5"/>
  <c r="I109" i="5"/>
  <c r="I97" i="5"/>
  <c r="I124" i="5"/>
  <c r="I23" i="5"/>
  <c r="I28" i="5"/>
  <c r="I38" i="5"/>
  <c r="I95" i="5"/>
  <c r="I138" i="5"/>
  <c r="I25" i="5"/>
  <c r="I92" i="5"/>
  <c r="J89" i="5" s="1"/>
  <c r="I40" i="5"/>
  <c r="I61" i="5"/>
  <c r="J58" i="5" s="1"/>
  <c r="I98" i="5"/>
  <c r="I93" i="5"/>
  <c r="I111" i="5"/>
  <c r="I122" i="5"/>
  <c r="I139" i="5"/>
  <c r="I107" i="5"/>
  <c r="I121" i="5"/>
  <c r="J118" i="5" s="1"/>
  <c r="I137" i="5"/>
  <c r="I136" i="5"/>
  <c r="J134" i="5" s="1"/>
  <c r="I51" i="5"/>
  <c r="I55" i="5"/>
  <c r="I47" i="5"/>
  <c r="I43" i="5"/>
  <c r="I48" i="5"/>
  <c r="I56" i="5"/>
  <c r="I49" i="5"/>
  <c r="I42" i="5"/>
  <c r="I45" i="5"/>
  <c r="I50" i="5"/>
  <c r="I53" i="5"/>
  <c r="I44" i="5"/>
  <c r="I46" i="5"/>
  <c r="I52" i="5"/>
  <c r="I54" i="5"/>
</calcChain>
</file>

<file path=xl/sharedStrings.xml><?xml version="1.0" encoding="utf-8"?>
<sst xmlns="http://schemas.openxmlformats.org/spreadsheetml/2006/main" count="317" uniqueCount="225">
  <si>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</si>
  <si>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</si>
  <si>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</si>
  <si>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</si>
  <si>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</si>
  <si>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</si>
  <si>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</si>
  <si>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</si>
  <si>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</si>
  <si>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</si>
  <si>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</si>
  <si>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</si>
  <si>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</si>
  <si>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</si>
  <si>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</si>
  <si>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</si>
  <si>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</si>
  <si>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</si>
  <si>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</si>
  <si>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</si>
  <si>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</si>
  <si>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</si>
  <si>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</si>
  <si>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</si>
  <si>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</si>
  <si>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</si>
  <si>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2.2</t>
  </si>
  <si>
    <t>2.4</t>
  </si>
  <si>
    <t>2.5</t>
  </si>
  <si>
    <t>4.4</t>
  </si>
  <si>
    <t>4.5</t>
  </si>
  <si>
    <t>1.4</t>
  </si>
  <si>
    <t>4.6</t>
  </si>
  <si>
    <t>4.7</t>
  </si>
  <si>
    <t>PINTURA</t>
  </si>
  <si>
    <t>FORMULARIO 4: RUBRADO</t>
  </si>
  <si>
    <t>3.2</t>
  </si>
  <si>
    <t>1.5</t>
  </si>
  <si>
    <t>1.6</t>
  </si>
  <si>
    <t>1.7</t>
  </si>
  <si>
    <t>1.8</t>
  </si>
  <si>
    <t>1.9</t>
  </si>
  <si>
    <t>ALBAÑILERIA</t>
  </si>
  <si>
    <t>ESTRUCTURA</t>
  </si>
  <si>
    <t>IMPLANTACION DE OBRA</t>
  </si>
  <si>
    <t xml:space="preserve"> </t>
  </si>
  <si>
    <t>1.10</t>
  </si>
  <si>
    <t>Construcciones provisorias</t>
  </si>
  <si>
    <t xml:space="preserve">Cartel de obra </t>
  </si>
  <si>
    <t xml:space="preserve">Solicitud de provisorio de UTE </t>
  </si>
  <si>
    <t xml:space="preserve">Consumo de UTE </t>
  </si>
  <si>
    <t>Solicitud de provisorio de OSE</t>
  </si>
  <si>
    <t>Consumo de OSE</t>
  </si>
  <si>
    <t>Tecnico Prevencionista</t>
  </si>
  <si>
    <t>1.11</t>
  </si>
  <si>
    <t>1.12</t>
  </si>
  <si>
    <t>2.3</t>
  </si>
  <si>
    <t>2.6</t>
  </si>
  <si>
    <t>2.7</t>
  </si>
  <si>
    <t>2.8</t>
  </si>
  <si>
    <t>M3</t>
  </si>
  <si>
    <t>Revoques</t>
  </si>
  <si>
    <t>Azoteas</t>
  </si>
  <si>
    <t>Lechada de portland puro</t>
  </si>
  <si>
    <t>Polietileno esp.= 60 micrones</t>
  </si>
  <si>
    <t>Poliestireno expandido autotrabante esp.=3 cms.</t>
  </si>
  <si>
    <t>Alisado de arena y portland</t>
  </si>
  <si>
    <t>Emulsion asfaltica 1,5kgs p/m2</t>
  </si>
  <si>
    <t>Membrana asfáltica esp.=4 mm</t>
  </si>
  <si>
    <t>Ayudas a subcontratos</t>
  </si>
  <si>
    <t>Ayuda a instalación sanitaria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</si>
  <si>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</si>
  <si>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</si>
  <si>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</si>
  <si>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</si>
  <si>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</si>
  <si>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</si>
  <si>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</si>
  <si>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</si>
  <si>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</si>
  <si>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</si>
  <si>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</si>
  <si>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</si>
  <si>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</si>
  <si>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</si>
  <si>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</si>
  <si>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INSTALACION SANITARIA</t>
  </si>
  <si>
    <t>Desagües</t>
  </si>
  <si>
    <t>5.2</t>
  </si>
  <si>
    <t>5.3</t>
  </si>
  <si>
    <t>5.4</t>
  </si>
  <si>
    <t>8.1</t>
  </si>
  <si>
    <t>8.2</t>
  </si>
  <si>
    <t>8.3</t>
  </si>
  <si>
    <t>8.4</t>
  </si>
  <si>
    <t>HERRERIA</t>
  </si>
  <si>
    <t>3.3</t>
  </si>
  <si>
    <t>3.4</t>
  </si>
  <si>
    <t>3.5</t>
  </si>
  <si>
    <t>3.6</t>
  </si>
  <si>
    <t>3.7</t>
  </si>
  <si>
    <t>3.8</t>
  </si>
  <si>
    <t>3.9</t>
  </si>
  <si>
    <t>3.10</t>
  </si>
  <si>
    <t>LLAMADO Nº 29/2017</t>
  </si>
  <si>
    <t>OBRA: LICEO 35, IAVA, MONTEVIDEO</t>
  </si>
  <si>
    <t xml:space="preserve">Replanteo </t>
  </si>
  <si>
    <t>Vallado</t>
  </si>
  <si>
    <t>Andamios</t>
  </si>
  <si>
    <t>Fletes de Implantacion</t>
  </si>
  <si>
    <t>Limpieza diaria y  final de obra</t>
  </si>
  <si>
    <t>DEMOLICIONES, RELLENOS Y RETIRO DEL MATERIAL SOBRANTE</t>
  </si>
  <si>
    <t xml:space="preserve">Cateos - Aula (Local 210) </t>
  </si>
  <si>
    <t>Cateos - Aula (Local 230)</t>
  </si>
  <si>
    <t>Cateos - Laboratorio de Quimica (Local 209)</t>
  </si>
  <si>
    <t>Cateos - Sala de Quimica (Local 207)</t>
  </si>
  <si>
    <t>Cateos - Sala del Preparador (Local 208)</t>
  </si>
  <si>
    <t>Cateos - Aula de Quimica (Local 206)</t>
  </si>
  <si>
    <t>Cateos - Deposito (Local 205)</t>
  </si>
  <si>
    <t xml:space="preserve">Retiro de Bovedillas - Aula (Local 210) </t>
  </si>
  <si>
    <t>Retiro de Bovedillas - Aula (Local 230)</t>
  </si>
  <si>
    <t>Retiro de Bovedillas - Laboratorio de Quimica (Local 209)</t>
  </si>
  <si>
    <t>Retiro de Bovedillas - Sala de Quimica (Local 207)</t>
  </si>
  <si>
    <t>Retiro de Bovedillas - Sala del Preparador (Local 208)</t>
  </si>
  <si>
    <t>Retiro de Bovedillas - Aula de Quimica (Local 206)</t>
  </si>
  <si>
    <t>Retiro de Bovedillas - Deposito (Local 205)</t>
  </si>
  <si>
    <t xml:space="preserve">Retiro y limpieza de estructura metalica existente - Aula (Local 210) </t>
  </si>
  <si>
    <t>Retiro y limpieza de estructura metalica existente - Aula (Local 230)</t>
  </si>
  <si>
    <t>Retiro y limpieza de estructura metalica existente - Laboratorio de Quimica (Local 209)</t>
  </si>
  <si>
    <t>Retiro de estructura metalica exsitente - Sala de Quimica (Local 207)</t>
  </si>
  <si>
    <t>Retiro de estructura metalica existente - Sala del Preparador (Local 208)</t>
  </si>
  <si>
    <t>Retiro y limpieza de estructura metalica existente - Aula de Quimica (Local 206)</t>
  </si>
  <si>
    <t>Retiro de estructura metalica existente - Deposito (Local 205)</t>
  </si>
  <si>
    <t>Retiro de sobretecho metalico</t>
  </si>
  <si>
    <t>Retiro del material sobrante fuera del predio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</si>
  <si>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</si>
  <si>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</si>
  <si>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</si>
  <si>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</si>
  <si>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</si>
  <si>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</si>
  <si>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</si>
  <si>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</si>
  <si>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</si>
  <si>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</si>
  <si>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</si>
  <si>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</si>
  <si>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</si>
  <si>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</si>
  <si>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</si>
  <si>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Hormigon Armado</t>
  </si>
  <si>
    <t xml:space="preserve">Losa esp.=0,08 mts. - Aula (Local 210) </t>
  </si>
  <si>
    <t>Losa esp.=0,08 mts. -  Aula (Local 230)</t>
  </si>
  <si>
    <t>Losa esp.=0,08 mts. - Laboratorio de Quimica (Local 209)</t>
  </si>
  <si>
    <t>Losa esp.=0,08 mts. - Sala de Quimica (Local 207)</t>
  </si>
  <si>
    <t>Losa esp.=0,08 mts. - Sala del Preparador (Local 208)</t>
  </si>
  <si>
    <t>Losa esp.=0,08 mts. - Aula de Quimica (Local 206)</t>
  </si>
  <si>
    <t>Losa esp.= 0,08 mts. - Deposito (Local 205)</t>
  </si>
  <si>
    <t xml:space="preserve">Nervio de borde (N.B.) - Aula (Local 210) </t>
  </si>
  <si>
    <t>Nervio de borde (N.B.) -  Aula (Local 230)</t>
  </si>
  <si>
    <t>Nervio de borde (N.B.) - Laboratorio de Quimica (Local 209)</t>
  </si>
  <si>
    <t>Nervio de borde (N.B.) - Sala de Quimica (Local 207)</t>
  </si>
  <si>
    <t>Nervio de borde (N.B.) - Sala del Preparador (Local 208)</t>
  </si>
  <si>
    <t>Nervio de borde (N.B.) - Aula de Quimica (Local 206)</t>
  </si>
  <si>
    <t>Nervio de borde (N.B.) - Deposito (Local 205)</t>
  </si>
  <si>
    <t>Metalica</t>
  </si>
  <si>
    <t xml:space="preserve">Refuerzo de estructura metalica 2 PNC 16 - Aula (Local 210) </t>
  </si>
  <si>
    <t xml:space="preserve">Refuerzo de estructura metalica 2 PNC 16 - Aula (Local 230) </t>
  </si>
  <si>
    <t xml:space="preserve">Refuerzo de estructura metalica 2 PNC 16 - Laboratorio de Quimica (Local 209) </t>
  </si>
  <si>
    <t>Refuerzo de estructura metalica 2 PNC 16 - Aula de Quimica (Local 206)</t>
  </si>
  <si>
    <t>Elementos de fijacion complementarios: arandelas, bulones, planchuelas, pernos, tuercas, etc</t>
  </si>
  <si>
    <t xml:space="preserve">Sustitucion de estructura metalica 1 PNI 18 + 2 PNC 16 - Aula (Local 210) </t>
  </si>
  <si>
    <t xml:space="preserve">Sustitucion de estructura metalica 1 PNI 18 + 2 PNC 16 - Aula (Local 230) </t>
  </si>
  <si>
    <t xml:space="preserve">Sustitucion de estructura metalica 1 PNI 18 + 2 PNC 16 - Laboratorio de Quimica (Local 209) </t>
  </si>
  <si>
    <t>Sustitucion de estructura metalica 1 PNI 18 + 2 PNC 16 - Sala de Quimica (Local 207)</t>
  </si>
  <si>
    <t>Sustitucion de estructura metalica 1 PNI 18 + 2 PNC 16 - Sala del Preparador (Local 208)</t>
  </si>
  <si>
    <t>Sustitucion de estructura metalica 1 PNI 18 + 2 PNC 16 - Aula de Quimica (Local 206)</t>
  </si>
  <si>
    <t>Sustitucion de estructura metalica 1 PNI 18 - Deposito (Local 205)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</si>
  <si>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</si>
  <si>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</si>
  <si>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</si>
  <si>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</si>
  <si>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</si>
  <si>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</si>
  <si>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</si>
  <si>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</si>
  <si>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</si>
  <si>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</si>
  <si>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</si>
  <si>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</si>
  <si>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</si>
  <si>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</si>
  <si>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</si>
  <si>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</si>
  <si>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Reparacion de pretiles existentes</t>
  </si>
  <si>
    <t>Revoque impermeable en pretiles</t>
  </si>
  <si>
    <t>Revoque impermeable en muros</t>
  </si>
  <si>
    <t>Revoque exterior en pretiles</t>
  </si>
  <si>
    <t>Revoque exterior en muros</t>
  </si>
  <si>
    <t>Revoque interior grueso en muros</t>
  </si>
  <si>
    <t>Revoque interior grueso en cielorrasos</t>
  </si>
  <si>
    <t>Revoque interior fino en muros</t>
  </si>
  <si>
    <t>Revoque interior fino en cielorrasos</t>
  </si>
  <si>
    <t>Relleno de hormigón de balasto</t>
  </si>
  <si>
    <t>Recolocacion sobretecho de chapa</t>
  </si>
  <si>
    <t>Cielorrasos de yeso</t>
  </si>
  <si>
    <t>Tapado de cañerias  suspendidas en sub-suelo - Sector Derecho</t>
  </si>
  <si>
    <t>Tapado de columnas de bajadas en sub-suelo - Sector Derecho</t>
  </si>
  <si>
    <t>Tapado de cañerias  suspendidas en sub-suelo - Sector Izquierdo</t>
  </si>
  <si>
    <t>Tapado de columnas de bajadas en sub-suelo - Sector Izquierdo</t>
  </si>
  <si>
    <t>Prueba hidraulica</t>
  </si>
  <si>
    <t>Limpieza columnas de desagues pluviales (Columnas 1, 2, 3,4, 24, 25, 35 CPFF102 y s/n CPFF100)</t>
  </si>
  <si>
    <t>Limpieza canalon de desagues pluviales</t>
  </si>
  <si>
    <t>Reparacion columnas de desagues pluviales (Columnas 1, 2, 3,4, 24, 25, 35 CPFF102 y s/n CPFF100)</t>
  </si>
  <si>
    <t>Reparacion de aberturas en techo inclinado</t>
  </si>
  <si>
    <t>VIDRIOS</t>
  </si>
  <si>
    <t>Vidrio comun esp.=6mm</t>
  </si>
  <si>
    <t>Imprimacion</t>
  </si>
  <si>
    <t>Interior en cielorraso</t>
  </si>
  <si>
    <t>Interior en paredes</t>
  </si>
  <si>
    <t>Interior en cajones de yeso</t>
  </si>
  <si>
    <t>Antioxido sobre elementos de herreria</t>
  </si>
  <si>
    <t>Esmalte sintetico sobre elementos de herreria</t>
  </si>
  <si>
    <t>8.5</t>
  </si>
  <si>
    <t>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</si>
</sst>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20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left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7"/>
  <sheetViews>
    <sheetView tabSelected="1" topLeftCell="A124" zoomScale="55" zoomScaleNormal="55" workbookViewId="0">
      <selection activeCell="H145" sqref="H145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7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8" t="s">
        <v>35</v>
      </c>
      <c r="B3" s="66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8"/>
      <c r="B4" s="66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7" t="s">
        <v>104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69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7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7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7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7"/>
      <c r="B10" s="9"/>
      <c r="C10" s="10"/>
      <c r="D10" s="11"/>
      <c r="E10" s="11"/>
      <c r="F10" s="11"/>
      <c r="G10" s="11"/>
      <c r="H10" s="93" t="s">
        <v>15</v>
      </c>
      <c r="I10" s="94"/>
      <c r="J10" s="95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6" t="s">
        <v>15</v>
      </c>
      <c r="I12" s="97"/>
      <c r="J12" s="98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0" t="s">
        <v>105</v>
      </c>
      <c r="B14" s="101"/>
      <c r="C14" s="101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2" t="s">
        <v>14</v>
      </c>
      <c r="J14" s="103"/>
    </row>
    <row r="15" spans="1:11" s="2" customFormat="1">
      <c r="A15" s="20" t="s">
        <v>45</v>
      </c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</v>
      </c>
      <c r="B17" s="23" t="s">
        <v>44</v>
      </c>
      <c r="C17" s="28"/>
      <c r="D17" s="24"/>
      <c r="E17" s="25"/>
      <c r="F17" s="25"/>
      <c r="G17" s="25"/>
      <c r="H17" s="26">
        <f>SUM(G19:G31)</f>
        <v>0</v>
      </c>
      <c r="I17" s="47"/>
      <c r="J17" s="42" t="e">
        <f>SUM(I19:I31)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0</v>
      </c>
      <c r="B19" s="80" t="s">
        <v>47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 t="shared" ref="I19:I30" si="1">+G19/$H$145</f>
        <v>#DIV/0!</v>
      </c>
      <c r="K19" s="50"/>
    </row>
    <row r="20" spans="1:11" ht="20.25">
      <c r="A20" s="46" t="s">
        <v>1</v>
      </c>
      <c r="B20" s="80" t="s">
        <v>106</v>
      </c>
      <c r="C20" s="30"/>
      <c r="D20" s="11">
        <v>0</v>
      </c>
      <c r="E20" s="27" t="s">
        <v>16</v>
      </c>
      <c r="F20" s="63"/>
      <c r="G20" s="45">
        <f t="shared" ref="G20:G22" si="2">+D20*F20</f>
        <v>0</v>
      </c>
      <c r="H20" s="6"/>
      <c r="I20" s="62" t="e">
        <f t="shared" si="1"/>
        <v>#DIV/0!</v>
      </c>
      <c r="K20" s="50"/>
    </row>
    <row r="21" spans="1:11" ht="20.25">
      <c r="A21" s="46" t="s">
        <v>2</v>
      </c>
      <c r="B21" s="80" t="s">
        <v>107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11" ht="20.25">
      <c r="A22" s="46" t="s">
        <v>31</v>
      </c>
      <c r="B22" s="83" t="s">
        <v>108</v>
      </c>
      <c r="C22" s="30"/>
      <c r="D22" s="11">
        <v>0</v>
      </c>
      <c r="E22" s="27" t="s">
        <v>16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11" ht="20.25">
      <c r="A23" s="46" t="s">
        <v>37</v>
      </c>
      <c r="B23" s="83" t="s">
        <v>48</v>
      </c>
      <c r="C23" s="30"/>
      <c r="D23" s="11">
        <v>0</v>
      </c>
      <c r="E23" s="27" t="s">
        <v>18</v>
      </c>
      <c r="F23" s="63"/>
      <c r="G23" s="45">
        <f t="shared" ref="G23:G25" si="3">+D23*F23</f>
        <v>0</v>
      </c>
      <c r="H23" s="6"/>
      <c r="I23" s="62" t="e">
        <f t="shared" si="1"/>
        <v>#DIV/0!</v>
      </c>
      <c r="K23" s="50"/>
    </row>
    <row r="24" spans="1:11" ht="20.25">
      <c r="A24" s="46" t="s">
        <v>38</v>
      </c>
      <c r="B24" s="83" t="s">
        <v>49</v>
      </c>
      <c r="C24" s="30"/>
      <c r="D24" s="11">
        <v>0</v>
      </c>
      <c r="E24" s="27" t="s">
        <v>16</v>
      </c>
      <c r="F24" s="63"/>
      <c r="G24" s="45">
        <f t="shared" si="3"/>
        <v>0</v>
      </c>
      <c r="H24" s="6"/>
      <c r="I24" s="62" t="e">
        <f t="shared" si="1"/>
        <v>#DIV/0!</v>
      </c>
      <c r="K24" s="50"/>
    </row>
    <row r="25" spans="1:11" ht="20.25">
      <c r="A25" s="46" t="s">
        <v>39</v>
      </c>
      <c r="B25" s="83" t="s">
        <v>50</v>
      </c>
      <c r="C25" s="30"/>
      <c r="D25" s="11">
        <v>0</v>
      </c>
      <c r="E25" s="27" t="s">
        <v>16</v>
      </c>
      <c r="F25" s="63"/>
      <c r="G25" s="45">
        <f t="shared" si="3"/>
        <v>0</v>
      </c>
      <c r="H25" s="6"/>
      <c r="I25" s="62" t="e">
        <f t="shared" si="1"/>
        <v>#DIV/0!</v>
      </c>
      <c r="K25" s="50"/>
    </row>
    <row r="26" spans="1:11" ht="20.25">
      <c r="A26" s="46" t="s">
        <v>40</v>
      </c>
      <c r="B26" s="83" t="s">
        <v>51</v>
      </c>
      <c r="C26" s="30"/>
      <c r="D26" s="11">
        <v>0</v>
      </c>
      <c r="E26" s="27" t="s">
        <v>16</v>
      </c>
      <c r="F26" s="63"/>
      <c r="G26" s="45">
        <f t="shared" ref="G26:G27" si="4">+D26*F26</f>
        <v>0</v>
      </c>
      <c r="H26" s="6"/>
      <c r="I26" s="62" t="e">
        <f t="shared" si="1"/>
        <v>#DIV/0!</v>
      </c>
      <c r="K26" s="50"/>
    </row>
    <row r="27" spans="1:11" ht="20.25">
      <c r="A27" s="46" t="s">
        <v>41</v>
      </c>
      <c r="B27" s="83" t="s">
        <v>52</v>
      </c>
      <c r="C27" s="30"/>
      <c r="D27" s="11">
        <v>0</v>
      </c>
      <c r="E27" s="27" t="s">
        <v>16</v>
      </c>
      <c r="F27" s="63"/>
      <c r="G27" s="45">
        <f t="shared" si="4"/>
        <v>0</v>
      </c>
      <c r="H27" s="6"/>
      <c r="I27" s="62" t="e">
        <f t="shared" si="1"/>
        <v>#DIV/0!</v>
      </c>
      <c r="K27" s="50"/>
    </row>
    <row r="28" spans="1:11" ht="20.25">
      <c r="A28" s="46" t="s">
        <v>46</v>
      </c>
      <c r="B28" s="84" t="s">
        <v>53</v>
      </c>
      <c r="C28" s="30"/>
      <c r="D28" s="11">
        <v>0</v>
      </c>
      <c r="E28" s="27" t="s">
        <v>16</v>
      </c>
      <c r="F28" s="63"/>
      <c r="G28" s="45">
        <f t="shared" ref="G28" si="5">+D28*F28</f>
        <v>0</v>
      </c>
      <c r="H28" s="6"/>
      <c r="I28" s="62" t="e">
        <f t="shared" si="1"/>
        <v>#DIV/0!</v>
      </c>
      <c r="K28" s="50"/>
    </row>
    <row r="29" spans="1:11" ht="20.25">
      <c r="A29" s="46" t="s">
        <v>54</v>
      </c>
      <c r="B29" s="84" t="s">
        <v>109</v>
      </c>
      <c r="C29" s="30"/>
      <c r="D29" s="11">
        <v>0</v>
      </c>
      <c r="E29" s="27" t="s">
        <v>16</v>
      </c>
      <c r="F29" s="63"/>
      <c r="G29" s="45">
        <f t="shared" ref="G29:G30" si="6">+D29*F29</f>
        <v>0</v>
      </c>
      <c r="H29" s="6"/>
      <c r="I29" s="62" t="e">
        <f t="shared" si="1"/>
        <v>#DIV/0!</v>
      </c>
      <c r="K29" s="50"/>
    </row>
    <row r="30" spans="1:11" ht="20.25">
      <c r="A30" s="46" t="s">
        <v>55</v>
      </c>
      <c r="B30" s="84" t="s">
        <v>110</v>
      </c>
      <c r="C30" s="30"/>
      <c r="D30" s="11">
        <v>0</v>
      </c>
      <c r="E30" s="27" t="s">
        <v>16</v>
      </c>
      <c r="F30" s="63"/>
      <c r="G30" s="45">
        <f t="shared" si="6"/>
        <v>0</v>
      </c>
      <c r="H30" s="6"/>
      <c r="I30" s="62" t="e">
        <f t="shared" si="1"/>
        <v>#DIV/0!</v>
      </c>
      <c r="K30" s="50"/>
    </row>
    <row r="31" spans="1:11" s="2" customFormat="1" ht="15.75" thickBot="1">
      <c r="A31" s="20"/>
      <c r="B31" s="92"/>
      <c r="C31" s="92"/>
      <c r="D31" s="39"/>
      <c r="E31" s="39"/>
      <c r="F31" s="39"/>
      <c r="G31" s="39"/>
      <c r="H31" s="40"/>
      <c r="I31" s="40"/>
      <c r="J31" s="52"/>
      <c r="K31" s="49"/>
    </row>
    <row r="32" spans="1:11" ht="32.25" thickBot="1">
      <c r="A32" s="70" t="s">
        <v>3</v>
      </c>
      <c r="B32" s="79" t="s">
        <v>111</v>
      </c>
      <c r="C32" s="72"/>
      <c r="D32" s="24"/>
      <c r="E32" s="25"/>
      <c r="F32" s="25"/>
      <c r="G32" s="25"/>
      <c r="H32" s="26">
        <f>SUM(G34:G57)</f>
        <v>0</v>
      </c>
      <c r="I32" s="47"/>
      <c r="J32" s="42" t="e">
        <f>SUM(I34:I57)</f>
        <v>#DIV/0!</v>
      </c>
    </row>
    <row r="33" spans="1:23" ht="15.75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</row>
    <row r="34" spans="1:23" ht="20.25">
      <c r="A34" s="73" t="s">
        <v>4</v>
      </c>
      <c r="B34" s="85" t="s">
        <v>112</v>
      </c>
      <c r="C34" s="30"/>
      <c r="D34" s="11">
        <v>0</v>
      </c>
      <c r="E34" s="27" t="s">
        <v>16</v>
      </c>
      <c r="F34" s="63"/>
      <c r="G34" s="45">
        <f t="shared" ref="G34" si="7">+D34*F34</f>
        <v>0</v>
      </c>
      <c r="H34" s="6"/>
      <c r="I34" s="62" t="e">
        <f t="shared" ref="I34:I41" si="8">+G34/$H$145</f>
        <v>#DIV/0!</v>
      </c>
      <c r="K34" s="50"/>
    </row>
    <row r="35" spans="1:23" ht="20.25">
      <c r="A35" s="73" t="s">
        <v>26</v>
      </c>
      <c r="B35" s="85" t="s">
        <v>113</v>
      </c>
      <c r="C35" s="30"/>
      <c r="D35" s="11">
        <v>0</v>
      </c>
      <c r="E35" s="27" t="s">
        <v>16</v>
      </c>
      <c r="F35" s="63"/>
      <c r="G35" s="45">
        <f t="shared" ref="G35:G41" si="9">+D35*F35</f>
        <v>0</v>
      </c>
      <c r="H35" s="6"/>
      <c r="I35" s="62" t="e">
        <f t="shared" si="8"/>
        <v>#DIV/0!</v>
      </c>
      <c r="K35" s="50"/>
    </row>
    <row r="36" spans="1:23" ht="20.25">
      <c r="A36" s="73" t="s">
        <v>56</v>
      </c>
      <c r="B36" s="85" t="s">
        <v>114</v>
      </c>
      <c r="C36" s="30"/>
      <c r="D36" s="11">
        <v>0</v>
      </c>
      <c r="E36" s="27" t="s">
        <v>16</v>
      </c>
      <c r="F36" s="63"/>
      <c r="G36" s="45">
        <f t="shared" si="9"/>
        <v>0</v>
      </c>
      <c r="H36" s="6"/>
      <c r="I36" s="62" t="e">
        <f t="shared" si="8"/>
        <v>#DIV/0!</v>
      </c>
      <c r="K36" s="50"/>
    </row>
    <row r="37" spans="1:23" ht="20.25">
      <c r="A37" s="73" t="s">
        <v>27</v>
      </c>
      <c r="B37" s="84" t="s">
        <v>115</v>
      </c>
      <c r="C37" s="30"/>
      <c r="D37" s="11">
        <v>0</v>
      </c>
      <c r="E37" s="27" t="s">
        <v>16</v>
      </c>
      <c r="F37" s="63"/>
      <c r="G37" s="45">
        <f t="shared" si="9"/>
        <v>0</v>
      </c>
      <c r="H37" s="6"/>
      <c r="I37" s="62" t="e">
        <f t="shared" si="8"/>
        <v>#DIV/0!</v>
      </c>
      <c r="K37" s="50"/>
    </row>
    <row r="38" spans="1:23" ht="20.25">
      <c r="A38" s="73" t="s">
        <v>28</v>
      </c>
      <c r="B38" s="84" t="s">
        <v>116</v>
      </c>
      <c r="C38" s="30"/>
      <c r="D38" s="11">
        <v>0</v>
      </c>
      <c r="E38" s="27" t="s">
        <v>16</v>
      </c>
      <c r="F38" s="63"/>
      <c r="G38" s="45">
        <f t="shared" si="9"/>
        <v>0</v>
      </c>
      <c r="H38" s="6"/>
      <c r="I38" s="62" t="e">
        <f t="shared" si="8"/>
        <v>#DIV/0!</v>
      </c>
      <c r="K38" s="50"/>
    </row>
    <row r="39" spans="1:23" ht="20.25">
      <c r="A39" s="73" t="s">
        <v>57</v>
      </c>
      <c r="B39" s="84" t="s">
        <v>117</v>
      </c>
      <c r="C39" s="30"/>
      <c r="D39" s="11">
        <v>0</v>
      </c>
      <c r="E39" s="27" t="s">
        <v>16</v>
      </c>
      <c r="F39" s="63"/>
      <c r="G39" s="45">
        <f t="shared" si="9"/>
        <v>0</v>
      </c>
      <c r="H39" s="6"/>
      <c r="I39" s="62" t="e">
        <f t="shared" si="8"/>
        <v>#DIV/0!</v>
      </c>
      <c r="K39" s="50"/>
    </row>
    <row r="40" spans="1:23" ht="20.25">
      <c r="A40" s="73" t="s">
        <v>58</v>
      </c>
      <c r="B40" s="84" t="s">
        <v>118</v>
      </c>
      <c r="C40" s="30"/>
      <c r="D40" s="11">
        <v>0</v>
      </c>
      <c r="E40" s="27" t="s">
        <v>16</v>
      </c>
      <c r="F40" s="63"/>
      <c r="G40" s="45">
        <f t="shared" si="9"/>
        <v>0</v>
      </c>
      <c r="H40" s="6"/>
      <c r="I40" s="62" t="e">
        <f t="shared" si="8"/>
        <v>#DIV/0!</v>
      </c>
      <c r="K40" s="50"/>
    </row>
    <row r="41" spans="1:23" ht="20.25">
      <c r="A41" s="73" t="s">
        <v>59</v>
      </c>
      <c r="B41" s="84" t="s">
        <v>119</v>
      </c>
      <c r="C41" s="30"/>
      <c r="D41" s="11">
        <v>0</v>
      </c>
      <c r="E41" s="27" t="s">
        <v>17</v>
      </c>
      <c r="F41" s="63"/>
      <c r="G41" s="45">
        <f t="shared" si="9"/>
        <v>0</v>
      </c>
      <c r="H41" s="6"/>
      <c r="I41" s="62" t="e">
        <f t="shared" si="8"/>
        <v>#DIV/0!</v>
      </c>
      <c r="K41" s="50"/>
    </row>
    <row r="42" spans="1:23" ht="20.25">
      <c r="A42" s="73" t="s">
        <v>135</v>
      </c>
      <c r="B42" s="84" t="s">
        <v>120</v>
      </c>
      <c r="C42" s="30"/>
      <c r="D42" s="11">
        <v>0</v>
      </c>
      <c r="E42" s="27" t="s">
        <v>17</v>
      </c>
      <c r="F42" s="63"/>
      <c r="G42" s="45">
        <f t="shared" ref="G42:G56" si="10">+D42*F42</f>
        <v>0</v>
      </c>
      <c r="H42" s="6"/>
      <c r="I42" s="62" t="e">
        <f t="shared" ref="I42:I56" si="11">+G42/$H$145</f>
        <v>#DIV/0!</v>
      </c>
      <c r="K42" s="50"/>
    </row>
    <row r="43" spans="1:23" ht="20.25">
      <c r="A43" s="73" t="s">
        <v>136</v>
      </c>
      <c r="B43" s="84" t="s">
        <v>121</v>
      </c>
      <c r="C43" s="30"/>
      <c r="D43" s="11">
        <v>0</v>
      </c>
      <c r="E43" s="27" t="s">
        <v>17</v>
      </c>
      <c r="F43" s="63"/>
      <c r="G43" s="45">
        <f t="shared" si="10"/>
        <v>0</v>
      </c>
      <c r="H43" s="6"/>
      <c r="I43" s="62" t="e">
        <f t="shared" si="11"/>
        <v>#DIV/0!</v>
      </c>
      <c r="K43" s="50"/>
    </row>
    <row r="44" spans="1:23" ht="20.25">
      <c r="A44" s="73" t="s">
        <v>137</v>
      </c>
      <c r="B44" s="84" t="s">
        <v>122</v>
      </c>
      <c r="C44" s="30"/>
      <c r="D44" s="11">
        <v>0</v>
      </c>
      <c r="E44" s="27" t="s">
        <v>17</v>
      </c>
      <c r="F44" s="63"/>
      <c r="G44" s="45">
        <f t="shared" si="10"/>
        <v>0</v>
      </c>
      <c r="H44" s="6"/>
      <c r="I44" s="62" t="e">
        <f t="shared" si="11"/>
        <v>#DIV/0!</v>
      </c>
      <c r="K44" s="50"/>
    </row>
    <row r="45" spans="1:23" ht="20.25">
      <c r="A45" s="73" t="s">
        <v>138</v>
      </c>
      <c r="B45" s="84" t="s">
        <v>123</v>
      </c>
      <c r="C45" s="30"/>
      <c r="D45" s="11">
        <v>0</v>
      </c>
      <c r="E45" s="27" t="s">
        <v>17</v>
      </c>
      <c r="F45" s="63"/>
      <c r="G45" s="45">
        <f t="shared" si="10"/>
        <v>0</v>
      </c>
      <c r="H45" s="6"/>
      <c r="I45" s="62" t="e">
        <f t="shared" si="11"/>
        <v>#DIV/0!</v>
      </c>
      <c r="K45" s="50"/>
    </row>
    <row r="46" spans="1:23" ht="20.25">
      <c r="A46" s="73" t="s">
        <v>139</v>
      </c>
      <c r="B46" s="84" t="s">
        <v>124</v>
      </c>
      <c r="C46" s="30"/>
      <c r="D46" s="11">
        <v>0</v>
      </c>
      <c r="E46" s="27" t="s">
        <v>17</v>
      </c>
      <c r="F46" s="63"/>
      <c r="G46" s="45">
        <f t="shared" si="10"/>
        <v>0</v>
      </c>
      <c r="H46" s="6"/>
      <c r="I46" s="62" t="e">
        <f t="shared" si="11"/>
        <v>#DIV/0!</v>
      </c>
      <c r="K46" s="50"/>
    </row>
    <row r="47" spans="1:23" ht="20.25">
      <c r="A47" s="73" t="s">
        <v>140</v>
      </c>
      <c r="B47" s="84" t="s">
        <v>125</v>
      </c>
      <c r="C47" s="30"/>
      <c r="D47" s="11">
        <v>0</v>
      </c>
      <c r="E47" s="27" t="s">
        <v>17</v>
      </c>
      <c r="F47" s="63"/>
      <c r="G47" s="45">
        <f t="shared" si="10"/>
        <v>0</v>
      </c>
      <c r="H47" s="6"/>
      <c r="I47" s="62" t="e">
        <f t="shared" si="11"/>
        <v>#DIV/0!</v>
      </c>
      <c r="K47" s="50"/>
    </row>
    <row r="48" spans="1:23" ht="31.5">
      <c r="A48" s="73" t="s">
        <v>141</v>
      </c>
      <c r="B48" s="84" t="s">
        <v>126</v>
      </c>
      <c r="C48" s="30"/>
      <c r="D48" s="11">
        <v>0</v>
      </c>
      <c r="E48" s="27" t="s">
        <v>16</v>
      </c>
      <c r="F48" s="63"/>
      <c r="G48" s="45">
        <f t="shared" si="10"/>
        <v>0</v>
      </c>
      <c r="H48" s="6"/>
      <c r="I48" s="62" t="e">
        <f t="shared" si="11"/>
        <v>#DIV/0!</v>
      </c>
      <c r="K48" s="50"/>
    </row>
    <row r="49" spans="1:23" ht="31.5">
      <c r="A49" s="73" t="s">
        <v>142</v>
      </c>
      <c r="B49" s="84" t="s">
        <v>127</v>
      </c>
      <c r="C49" s="30"/>
      <c r="D49" s="11">
        <v>0</v>
      </c>
      <c r="E49" s="27" t="s">
        <v>16</v>
      </c>
      <c r="F49" s="63"/>
      <c r="G49" s="45">
        <f t="shared" si="10"/>
        <v>0</v>
      </c>
      <c r="H49" s="6"/>
      <c r="I49" s="62" t="e">
        <f t="shared" si="11"/>
        <v>#DIV/0!</v>
      </c>
      <c r="K49" s="50"/>
    </row>
    <row r="50" spans="1:23" ht="31.5">
      <c r="A50" s="73" t="s">
        <v>143</v>
      </c>
      <c r="B50" s="84" t="s">
        <v>128</v>
      </c>
      <c r="C50" s="30"/>
      <c r="D50" s="11">
        <v>0</v>
      </c>
      <c r="E50" s="27" t="s">
        <v>16</v>
      </c>
      <c r="F50" s="63"/>
      <c r="G50" s="45">
        <f t="shared" si="10"/>
        <v>0</v>
      </c>
      <c r="H50" s="6"/>
      <c r="I50" s="62" t="e">
        <f t="shared" si="11"/>
        <v>#DIV/0!</v>
      </c>
      <c r="K50" s="50"/>
    </row>
    <row r="51" spans="1:23" ht="31.5">
      <c r="A51" s="73" t="s">
        <v>144</v>
      </c>
      <c r="B51" s="84" t="s">
        <v>129</v>
      </c>
      <c r="C51" s="30"/>
      <c r="D51" s="11">
        <v>0</v>
      </c>
      <c r="E51" s="27" t="s">
        <v>16</v>
      </c>
      <c r="F51" s="63"/>
      <c r="G51" s="45">
        <f t="shared" si="10"/>
        <v>0</v>
      </c>
      <c r="H51" s="6"/>
      <c r="I51" s="62" t="e">
        <f t="shared" si="11"/>
        <v>#DIV/0!</v>
      </c>
      <c r="K51" s="50"/>
    </row>
    <row r="52" spans="1:23" ht="31.5">
      <c r="A52" s="73" t="s">
        <v>145</v>
      </c>
      <c r="B52" s="84" t="s">
        <v>130</v>
      </c>
      <c r="C52" s="30"/>
      <c r="D52" s="11">
        <v>0</v>
      </c>
      <c r="E52" s="27" t="s">
        <v>16</v>
      </c>
      <c r="F52" s="63"/>
      <c r="G52" s="45">
        <f t="shared" si="10"/>
        <v>0</v>
      </c>
      <c r="H52" s="6"/>
      <c r="I52" s="62" t="e">
        <f t="shared" si="11"/>
        <v>#DIV/0!</v>
      </c>
      <c r="K52" s="50"/>
    </row>
    <row r="53" spans="1:23" ht="31.5">
      <c r="A53" s="73" t="s">
        <v>146</v>
      </c>
      <c r="B53" s="84" t="s">
        <v>131</v>
      </c>
      <c r="C53" s="30"/>
      <c r="D53" s="11">
        <v>0</v>
      </c>
      <c r="E53" s="27" t="s">
        <v>16</v>
      </c>
      <c r="F53" s="63"/>
      <c r="G53" s="45">
        <f t="shared" si="10"/>
        <v>0</v>
      </c>
      <c r="H53" s="6"/>
      <c r="I53" s="62" t="e">
        <f t="shared" si="11"/>
        <v>#DIV/0!</v>
      </c>
      <c r="K53" s="50"/>
    </row>
    <row r="54" spans="1:23" ht="20.25">
      <c r="A54" s="73" t="s">
        <v>147</v>
      </c>
      <c r="B54" s="84" t="s">
        <v>132</v>
      </c>
      <c r="C54" s="30"/>
      <c r="D54" s="11">
        <v>0</v>
      </c>
      <c r="E54" s="27" t="s">
        <v>16</v>
      </c>
      <c r="F54" s="63"/>
      <c r="G54" s="45">
        <f t="shared" si="10"/>
        <v>0</v>
      </c>
      <c r="H54" s="6"/>
      <c r="I54" s="62" t="e">
        <f t="shared" si="11"/>
        <v>#DIV/0!</v>
      </c>
      <c r="K54" s="50"/>
    </row>
    <row r="55" spans="1:23" ht="20.25">
      <c r="A55" s="73" t="s">
        <v>148</v>
      </c>
      <c r="B55" s="84" t="s">
        <v>133</v>
      </c>
      <c r="C55" s="30"/>
      <c r="D55" s="11">
        <v>0</v>
      </c>
      <c r="E55" s="27" t="s">
        <v>16</v>
      </c>
      <c r="F55" s="63"/>
      <c r="G55" s="45">
        <f t="shared" si="10"/>
        <v>0</v>
      </c>
      <c r="H55" s="6"/>
      <c r="I55" s="62" t="e">
        <f t="shared" si="11"/>
        <v>#DIV/0!</v>
      </c>
      <c r="K55" s="50"/>
    </row>
    <row r="56" spans="1:23" ht="20.25">
      <c r="A56" s="73" t="s">
        <v>149</v>
      </c>
      <c r="B56" s="84" t="s">
        <v>134</v>
      </c>
      <c r="C56" s="30"/>
      <c r="D56" s="11">
        <v>0</v>
      </c>
      <c r="E56" s="27" t="s">
        <v>16</v>
      </c>
      <c r="F56" s="63"/>
      <c r="G56" s="45">
        <f t="shared" si="10"/>
        <v>0</v>
      </c>
      <c r="H56" s="6"/>
      <c r="I56" s="62" t="e">
        <f t="shared" si="11"/>
        <v>#DIV/0!</v>
      </c>
      <c r="K56" s="50"/>
    </row>
    <row r="57" spans="1:23" ht="15.75" thickBot="1">
      <c r="A57" s="31"/>
      <c r="B57" s="99"/>
      <c r="C57" s="99"/>
      <c r="D57" s="39"/>
      <c r="E57" s="39"/>
      <c r="F57" s="39"/>
      <c r="G57" s="39"/>
      <c r="H57" s="40"/>
      <c r="I57" s="40"/>
      <c r="J57" s="52"/>
      <c r="K57" s="49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1" thickBot="1">
      <c r="A58" s="32">
        <v>3</v>
      </c>
      <c r="B58" s="64" t="s">
        <v>43</v>
      </c>
      <c r="C58" s="34"/>
      <c r="D58" s="24"/>
      <c r="E58" s="25"/>
      <c r="F58" s="25"/>
      <c r="G58" s="25"/>
      <c r="H58" s="26">
        <f>SUM(G60:G88)</f>
        <v>0</v>
      </c>
      <c r="I58" s="47"/>
      <c r="J58" s="42" t="e">
        <f>SUM(I60:I88)</f>
        <v>#DIV/0!</v>
      </c>
    </row>
    <row r="59" spans="1:23" ht="15.75">
      <c r="A59" s="81"/>
      <c r="B59" s="81"/>
      <c r="C59" s="81"/>
      <c r="D59" s="81"/>
      <c r="E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</row>
    <row r="60" spans="1:23" ht="20.25">
      <c r="B60" s="89" t="s">
        <v>150</v>
      </c>
      <c r="C60" s="30"/>
      <c r="D60" s="11"/>
      <c r="E60" s="27"/>
      <c r="F60" s="63"/>
      <c r="G60" s="45"/>
      <c r="H60" s="6"/>
      <c r="I60" s="62"/>
      <c r="K60" s="50"/>
    </row>
    <row r="61" spans="1:23" ht="20.25">
      <c r="A61" s="46" t="s">
        <v>25</v>
      </c>
      <c r="B61" s="83" t="s">
        <v>151</v>
      </c>
      <c r="C61" s="30"/>
      <c r="D61" s="11">
        <v>0</v>
      </c>
      <c r="E61" s="27" t="s">
        <v>60</v>
      </c>
      <c r="F61" s="63"/>
      <c r="G61" s="45">
        <f>+D61*F61</f>
        <v>0</v>
      </c>
      <c r="H61" s="6"/>
      <c r="I61" s="62" t="e">
        <f t="shared" ref="I61:I74" si="12">+G61/$H$145</f>
        <v>#DIV/0!</v>
      </c>
      <c r="K61" s="50"/>
    </row>
    <row r="62" spans="1:23" ht="20.25">
      <c r="A62" s="46" t="s">
        <v>36</v>
      </c>
      <c r="B62" s="83" t="s">
        <v>152</v>
      </c>
      <c r="C62" s="30"/>
      <c r="D62" s="11">
        <v>0</v>
      </c>
      <c r="E62" s="27" t="s">
        <v>60</v>
      </c>
      <c r="F62" s="63"/>
      <c r="G62" s="45">
        <f t="shared" ref="G62:G74" si="13">+D62*F62</f>
        <v>0</v>
      </c>
      <c r="H62" s="6"/>
      <c r="I62" s="62" t="e">
        <f t="shared" si="12"/>
        <v>#DIV/0!</v>
      </c>
      <c r="K62" s="50"/>
    </row>
    <row r="63" spans="1:23" ht="20.25">
      <c r="A63" s="46" t="s">
        <v>96</v>
      </c>
      <c r="B63" s="83" t="s">
        <v>153</v>
      </c>
      <c r="C63" s="30"/>
      <c r="D63" s="11">
        <v>0</v>
      </c>
      <c r="E63" s="27" t="s">
        <v>60</v>
      </c>
      <c r="F63" s="63"/>
      <c r="G63" s="45">
        <f t="shared" si="13"/>
        <v>0</v>
      </c>
      <c r="H63" s="6"/>
      <c r="I63" s="62" t="e">
        <f t="shared" si="12"/>
        <v>#DIV/0!</v>
      </c>
      <c r="K63" s="50"/>
    </row>
    <row r="64" spans="1:23" ht="20.25">
      <c r="A64" s="46" t="s">
        <v>97</v>
      </c>
      <c r="B64" s="83" t="s">
        <v>154</v>
      </c>
      <c r="C64" s="30"/>
      <c r="D64" s="11">
        <v>0</v>
      </c>
      <c r="E64" s="27" t="s">
        <v>60</v>
      </c>
      <c r="F64" s="63"/>
      <c r="G64" s="45">
        <f t="shared" si="13"/>
        <v>0</v>
      </c>
      <c r="H64" s="6"/>
      <c r="I64" s="62" t="e">
        <f t="shared" si="12"/>
        <v>#DIV/0!</v>
      </c>
      <c r="K64" s="50"/>
    </row>
    <row r="65" spans="1:11" ht="20.25">
      <c r="A65" s="46" t="s">
        <v>98</v>
      </c>
      <c r="B65" s="83" t="s">
        <v>155</v>
      </c>
      <c r="C65" s="30"/>
      <c r="D65" s="11">
        <v>0</v>
      </c>
      <c r="E65" s="27" t="s">
        <v>60</v>
      </c>
      <c r="F65" s="63"/>
      <c r="G65" s="45">
        <f t="shared" si="13"/>
        <v>0</v>
      </c>
      <c r="H65" s="6"/>
      <c r="I65" s="62" t="e">
        <f t="shared" si="12"/>
        <v>#DIV/0!</v>
      </c>
      <c r="K65" s="50"/>
    </row>
    <row r="66" spans="1:11" ht="20.25">
      <c r="A66" s="46" t="s">
        <v>99</v>
      </c>
      <c r="B66" s="83" t="s">
        <v>156</v>
      </c>
      <c r="C66" s="30"/>
      <c r="D66" s="11">
        <v>0</v>
      </c>
      <c r="E66" s="27" t="s">
        <v>60</v>
      </c>
      <c r="F66" s="63"/>
      <c r="G66" s="45">
        <f t="shared" si="13"/>
        <v>0</v>
      </c>
      <c r="H66" s="6"/>
      <c r="I66" s="62" t="e">
        <f t="shared" si="12"/>
        <v>#DIV/0!</v>
      </c>
      <c r="K66" s="50"/>
    </row>
    <row r="67" spans="1:11" ht="20.25">
      <c r="A67" s="46" t="s">
        <v>100</v>
      </c>
      <c r="B67" s="83" t="s">
        <v>157</v>
      </c>
      <c r="C67" s="30"/>
      <c r="D67" s="11">
        <v>0</v>
      </c>
      <c r="E67" s="27" t="s">
        <v>60</v>
      </c>
      <c r="F67" s="63"/>
      <c r="G67" s="45">
        <f t="shared" si="13"/>
        <v>0</v>
      </c>
      <c r="H67" s="6"/>
      <c r="I67" s="62" t="e">
        <f t="shared" si="12"/>
        <v>#DIV/0!</v>
      </c>
      <c r="K67" s="50"/>
    </row>
    <row r="68" spans="1:11" ht="20.25">
      <c r="A68" s="46" t="s">
        <v>101</v>
      </c>
      <c r="B68" s="83" t="s">
        <v>158</v>
      </c>
      <c r="C68" s="30"/>
      <c r="D68" s="11">
        <v>0</v>
      </c>
      <c r="E68" s="27" t="s">
        <v>60</v>
      </c>
      <c r="F68" s="63"/>
      <c r="G68" s="45">
        <f t="shared" si="13"/>
        <v>0</v>
      </c>
      <c r="H68" s="6"/>
      <c r="I68" s="62" t="e">
        <f t="shared" si="12"/>
        <v>#DIV/0!</v>
      </c>
      <c r="K68" s="50"/>
    </row>
    <row r="69" spans="1:11" ht="20.25">
      <c r="A69" s="46" t="s">
        <v>102</v>
      </c>
      <c r="B69" s="83" t="s">
        <v>159</v>
      </c>
      <c r="C69" s="30"/>
      <c r="D69" s="11">
        <v>0</v>
      </c>
      <c r="E69" s="27" t="s">
        <v>60</v>
      </c>
      <c r="F69" s="63"/>
      <c r="G69" s="45">
        <f t="shared" si="13"/>
        <v>0</v>
      </c>
      <c r="H69" s="6"/>
      <c r="I69" s="62" t="e">
        <f t="shared" si="12"/>
        <v>#DIV/0!</v>
      </c>
      <c r="K69" s="50"/>
    </row>
    <row r="70" spans="1:11" ht="20.25">
      <c r="A70" s="46" t="s">
        <v>103</v>
      </c>
      <c r="B70" s="83" t="s">
        <v>160</v>
      </c>
      <c r="C70" s="30"/>
      <c r="D70" s="11">
        <v>0</v>
      </c>
      <c r="E70" s="27" t="s">
        <v>60</v>
      </c>
      <c r="F70" s="63"/>
      <c r="G70" s="45">
        <f t="shared" si="13"/>
        <v>0</v>
      </c>
      <c r="H70" s="6"/>
      <c r="I70" s="62" t="e">
        <f t="shared" si="12"/>
        <v>#DIV/0!</v>
      </c>
      <c r="K70" s="50"/>
    </row>
    <row r="71" spans="1:11" ht="20.25">
      <c r="A71" s="46" t="s">
        <v>178</v>
      </c>
      <c r="B71" s="83" t="s">
        <v>161</v>
      </c>
      <c r="C71" s="30"/>
      <c r="D71" s="11">
        <v>0</v>
      </c>
      <c r="E71" s="27" t="s">
        <v>60</v>
      </c>
      <c r="F71" s="63"/>
      <c r="G71" s="45">
        <f t="shared" si="13"/>
        <v>0</v>
      </c>
      <c r="H71" s="6"/>
      <c r="I71" s="62" t="e">
        <f t="shared" si="12"/>
        <v>#DIV/0!</v>
      </c>
      <c r="K71" s="50"/>
    </row>
    <row r="72" spans="1:11" ht="20.25">
      <c r="A72" s="46" t="s">
        <v>179</v>
      </c>
      <c r="B72" s="83" t="s">
        <v>162</v>
      </c>
      <c r="C72" s="30"/>
      <c r="D72" s="11">
        <v>0</v>
      </c>
      <c r="E72" s="27" t="s">
        <v>60</v>
      </c>
      <c r="F72" s="63"/>
      <c r="G72" s="45">
        <f t="shared" si="13"/>
        <v>0</v>
      </c>
      <c r="H72" s="6"/>
      <c r="I72" s="62" t="e">
        <f t="shared" si="12"/>
        <v>#DIV/0!</v>
      </c>
      <c r="K72" s="50"/>
    </row>
    <row r="73" spans="1:11" ht="20.25">
      <c r="A73" s="46" t="s">
        <v>180</v>
      </c>
      <c r="B73" s="83" t="s">
        <v>163</v>
      </c>
      <c r="C73" s="30"/>
      <c r="D73" s="11">
        <v>0</v>
      </c>
      <c r="E73" s="27" t="s">
        <v>60</v>
      </c>
      <c r="F73" s="63"/>
      <c r="G73" s="45">
        <f t="shared" si="13"/>
        <v>0</v>
      </c>
      <c r="H73" s="6"/>
      <c r="I73" s="62" t="e">
        <f t="shared" si="12"/>
        <v>#DIV/0!</v>
      </c>
      <c r="K73" s="50"/>
    </row>
    <row r="74" spans="1:11" ht="20.25">
      <c r="A74" s="46" t="s">
        <v>181</v>
      </c>
      <c r="B74" s="83" t="s">
        <v>164</v>
      </c>
      <c r="C74" s="30"/>
      <c r="D74" s="11">
        <v>0</v>
      </c>
      <c r="E74" s="27" t="s">
        <v>60</v>
      </c>
      <c r="F74" s="63"/>
      <c r="G74" s="45">
        <f t="shared" si="13"/>
        <v>0</v>
      </c>
      <c r="H74" s="6"/>
      <c r="I74" s="62" t="e">
        <f t="shared" si="12"/>
        <v>#DIV/0!</v>
      </c>
      <c r="K74" s="50"/>
    </row>
    <row r="75" spans="1:11" ht="20.25">
      <c r="B75" s="89" t="s">
        <v>165</v>
      </c>
      <c r="C75" s="30"/>
      <c r="D75" s="11"/>
      <c r="E75" s="27"/>
      <c r="F75" s="63"/>
      <c r="G75" s="45"/>
      <c r="H75" s="6"/>
      <c r="I75" s="62"/>
      <c r="K75" s="50"/>
    </row>
    <row r="76" spans="1:11" ht="20.25">
      <c r="A76" s="46" t="s">
        <v>182</v>
      </c>
      <c r="B76" s="84" t="s">
        <v>166</v>
      </c>
      <c r="C76" s="30"/>
      <c r="D76" s="11">
        <v>0</v>
      </c>
      <c r="E76" s="27" t="s">
        <v>16</v>
      </c>
      <c r="F76" s="63"/>
      <c r="G76" s="45">
        <f t="shared" ref="G76:G87" si="14">+D76*F76</f>
        <v>0</v>
      </c>
      <c r="H76" s="6"/>
      <c r="I76" s="62" t="e">
        <f>+G76/$H$145</f>
        <v>#DIV/0!</v>
      </c>
      <c r="K76" s="50"/>
    </row>
    <row r="77" spans="1:11" ht="20.25">
      <c r="A77" s="46" t="s">
        <v>183</v>
      </c>
      <c r="B77" s="84" t="s">
        <v>167</v>
      </c>
      <c r="C77" s="30"/>
      <c r="D77" s="11">
        <v>0</v>
      </c>
      <c r="E77" s="27" t="s">
        <v>16</v>
      </c>
      <c r="F77" s="63"/>
      <c r="G77" s="45">
        <f t="shared" si="14"/>
        <v>0</v>
      </c>
      <c r="H77" s="6"/>
      <c r="I77" s="62" t="e">
        <f t="shared" ref="I77:I87" si="15">+G77/$H$145</f>
        <v>#DIV/0!</v>
      </c>
      <c r="K77" s="50"/>
    </row>
    <row r="78" spans="1:11" ht="31.5">
      <c r="A78" s="46" t="s">
        <v>184</v>
      </c>
      <c r="B78" s="84" t="s">
        <v>168</v>
      </c>
      <c r="C78" s="30"/>
      <c r="D78" s="11">
        <v>0</v>
      </c>
      <c r="E78" s="27" t="s">
        <v>16</v>
      </c>
      <c r="F78" s="63"/>
      <c r="G78" s="45">
        <f t="shared" si="14"/>
        <v>0</v>
      </c>
      <c r="H78" s="6"/>
      <c r="I78" s="62" t="e">
        <f t="shared" si="15"/>
        <v>#DIV/0!</v>
      </c>
      <c r="K78" s="50"/>
    </row>
    <row r="79" spans="1:11" ht="31.5">
      <c r="A79" s="46" t="s">
        <v>185</v>
      </c>
      <c r="B79" s="84" t="s">
        <v>169</v>
      </c>
      <c r="C79" s="30"/>
      <c r="D79" s="11">
        <v>0</v>
      </c>
      <c r="E79" s="27" t="s">
        <v>16</v>
      </c>
      <c r="F79" s="63"/>
      <c r="G79" s="45">
        <f t="shared" si="14"/>
        <v>0</v>
      </c>
      <c r="H79" s="6"/>
      <c r="I79" s="62" t="e">
        <f t="shared" si="15"/>
        <v>#DIV/0!</v>
      </c>
      <c r="K79" s="50"/>
    </row>
    <row r="80" spans="1:11" ht="31.5">
      <c r="A80" s="46" t="s">
        <v>186</v>
      </c>
      <c r="B80" s="84" t="s">
        <v>170</v>
      </c>
      <c r="C80" s="30"/>
      <c r="D80" s="11">
        <v>0</v>
      </c>
      <c r="E80" s="27" t="s">
        <v>16</v>
      </c>
      <c r="F80" s="63"/>
      <c r="G80" s="45">
        <f t="shared" si="14"/>
        <v>0</v>
      </c>
      <c r="H80" s="6"/>
      <c r="I80" s="62" t="e">
        <f t="shared" si="15"/>
        <v>#DIV/0!</v>
      </c>
      <c r="K80" s="50"/>
    </row>
    <row r="81" spans="1:11" ht="31.5">
      <c r="A81" s="46" t="s">
        <v>187</v>
      </c>
      <c r="B81" s="84" t="s">
        <v>171</v>
      </c>
      <c r="C81" s="30"/>
      <c r="D81" s="11">
        <v>0</v>
      </c>
      <c r="E81" s="27" t="s">
        <v>16</v>
      </c>
      <c r="F81" s="63"/>
      <c r="G81" s="45">
        <f t="shared" si="14"/>
        <v>0</v>
      </c>
      <c r="H81" s="6"/>
      <c r="I81" s="62" t="e">
        <f t="shared" si="15"/>
        <v>#DIV/0!</v>
      </c>
      <c r="K81" s="50"/>
    </row>
    <row r="82" spans="1:11" ht="31.5">
      <c r="A82" s="46" t="s">
        <v>188</v>
      </c>
      <c r="B82" s="84" t="s">
        <v>172</v>
      </c>
      <c r="C82" s="30"/>
      <c r="D82" s="11">
        <v>0</v>
      </c>
      <c r="E82" s="27" t="s">
        <v>16</v>
      </c>
      <c r="F82" s="63"/>
      <c r="G82" s="45">
        <f t="shared" si="14"/>
        <v>0</v>
      </c>
      <c r="H82" s="6"/>
      <c r="I82" s="62" t="e">
        <f t="shared" si="15"/>
        <v>#DIV/0!</v>
      </c>
      <c r="K82" s="50"/>
    </row>
    <row r="83" spans="1:11" ht="31.5">
      <c r="A83" s="46" t="s">
        <v>189</v>
      </c>
      <c r="B83" s="84" t="s">
        <v>173</v>
      </c>
      <c r="C83" s="30"/>
      <c r="D83" s="11">
        <v>0</v>
      </c>
      <c r="E83" s="27" t="s">
        <v>16</v>
      </c>
      <c r="F83" s="63"/>
      <c r="G83" s="45">
        <f t="shared" si="14"/>
        <v>0</v>
      </c>
      <c r="H83" s="6"/>
      <c r="I83" s="62" t="e">
        <f t="shared" si="15"/>
        <v>#DIV/0!</v>
      </c>
      <c r="K83" s="50"/>
    </row>
    <row r="84" spans="1:11" ht="31.5">
      <c r="A84" s="46" t="s">
        <v>190</v>
      </c>
      <c r="B84" s="84" t="s">
        <v>174</v>
      </c>
      <c r="C84" s="30"/>
      <c r="D84" s="11">
        <v>0</v>
      </c>
      <c r="E84" s="27" t="s">
        <v>16</v>
      </c>
      <c r="F84" s="63"/>
      <c r="G84" s="45">
        <f t="shared" si="14"/>
        <v>0</v>
      </c>
      <c r="H84" s="6"/>
      <c r="I84" s="62" t="e">
        <f t="shared" si="15"/>
        <v>#DIV/0!</v>
      </c>
      <c r="K84" s="50"/>
    </row>
    <row r="85" spans="1:11" ht="31.5">
      <c r="A85" s="46" t="s">
        <v>191</v>
      </c>
      <c r="B85" s="84" t="s">
        <v>175</v>
      </c>
      <c r="C85" s="30"/>
      <c r="D85" s="11">
        <v>0</v>
      </c>
      <c r="E85" s="27" t="s">
        <v>16</v>
      </c>
      <c r="F85" s="63"/>
      <c r="G85" s="45">
        <f t="shared" si="14"/>
        <v>0</v>
      </c>
      <c r="H85" s="6"/>
      <c r="I85" s="62" t="e">
        <f t="shared" si="15"/>
        <v>#DIV/0!</v>
      </c>
      <c r="K85" s="50"/>
    </row>
    <row r="86" spans="1:11" ht="31.5">
      <c r="A86" s="46" t="s">
        <v>192</v>
      </c>
      <c r="B86" s="84" t="s">
        <v>176</v>
      </c>
      <c r="C86" s="30"/>
      <c r="D86" s="11">
        <v>0</v>
      </c>
      <c r="E86" s="27" t="s">
        <v>16</v>
      </c>
      <c r="F86" s="63"/>
      <c r="G86" s="45">
        <f t="shared" si="14"/>
        <v>0</v>
      </c>
      <c r="H86" s="6"/>
      <c r="I86" s="62" t="e">
        <f t="shared" si="15"/>
        <v>#DIV/0!</v>
      </c>
      <c r="K86" s="50"/>
    </row>
    <row r="87" spans="1:11" ht="31.5">
      <c r="A87" s="46" t="s">
        <v>193</v>
      </c>
      <c r="B87" s="84" t="s">
        <v>177</v>
      </c>
      <c r="C87" s="30"/>
      <c r="D87" s="11">
        <v>0</v>
      </c>
      <c r="E87" s="27" t="s">
        <v>16</v>
      </c>
      <c r="F87" s="63"/>
      <c r="G87" s="45">
        <f t="shared" si="14"/>
        <v>0</v>
      </c>
      <c r="H87" s="6"/>
      <c r="I87" s="62" t="e">
        <f t="shared" si="15"/>
        <v>#DIV/0!</v>
      </c>
      <c r="K87" s="50"/>
    </row>
    <row r="88" spans="1:11" ht="21" thickBot="1">
      <c r="A88" s="46"/>
      <c r="B88" s="44"/>
      <c r="C88" s="30"/>
      <c r="D88" s="11"/>
      <c r="E88" s="27"/>
      <c r="F88" s="63"/>
      <c r="G88" s="39"/>
      <c r="H88" s="40"/>
      <c r="I88" s="65"/>
      <c r="K88" s="50"/>
    </row>
    <row r="89" spans="1:11" ht="21" thickBot="1">
      <c r="A89" s="70">
        <v>4</v>
      </c>
      <c r="B89" s="71" t="s">
        <v>42</v>
      </c>
      <c r="C89" s="72"/>
      <c r="D89" s="24"/>
      <c r="E89" s="25"/>
      <c r="F89" s="25"/>
      <c r="G89" s="25"/>
      <c r="H89" s="26">
        <f>SUM(G91:G117)</f>
        <v>0</v>
      </c>
      <c r="I89" s="47"/>
      <c r="J89" s="42" t="e">
        <f>SUM(I91:I117)</f>
        <v>#DIV/0!</v>
      </c>
    </row>
    <row r="90" spans="1:11">
      <c r="A90" s="35"/>
      <c r="B90" s="29"/>
      <c r="C90" s="36"/>
      <c r="D90" s="5"/>
      <c r="E90" s="5"/>
      <c r="F90" s="5"/>
      <c r="G90" s="5"/>
      <c r="H90" s="6"/>
      <c r="I90" s="6"/>
      <c r="J90" s="53"/>
      <c r="K90" s="50"/>
    </row>
    <row r="91" spans="1:11" ht="15.75">
      <c r="B91" s="87" t="s">
        <v>61</v>
      </c>
      <c r="C91" s="30"/>
      <c r="D91" s="11"/>
      <c r="E91" s="27"/>
      <c r="G91" s="45"/>
      <c r="H91" s="6"/>
      <c r="I91" s="62"/>
      <c r="K91" s="50"/>
    </row>
    <row r="92" spans="1:11" ht="15.75">
      <c r="A92" s="43" t="s">
        <v>5</v>
      </c>
      <c r="B92" s="85" t="s">
        <v>194</v>
      </c>
      <c r="C92" s="30"/>
      <c r="D92" s="11">
        <v>0</v>
      </c>
      <c r="E92" s="27" t="s">
        <v>16</v>
      </c>
      <c r="F92" s="11"/>
      <c r="G92" s="45">
        <f>+D92*F92</f>
        <v>0</v>
      </c>
      <c r="H92" s="6"/>
      <c r="I92" s="62" t="e">
        <f>+G92/$H$145</f>
        <v>#DIV/0!</v>
      </c>
      <c r="K92" s="50"/>
    </row>
    <row r="93" spans="1:11" ht="15.75">
      <c r="A93" s="43" t="s">
        <v>20</v>
      </c>
      <c r="B93" s="85" t="s">
        <v>195</v>
      </c>
      <c r="C93" s="30"/>
      <c r="D93" s="11">
        <v>0</v>
      </c>
      <c r="E93" s="27" t="s">
        <v>16</v>
      </c>
      <c r="F93" s="11"/>
      <c r="G93" s="45">
        <f t="shared" ref="G93:G100" si="16">+D93*F93</f>
        <v>0</v>
      </c>
      <c r="H93" s="6"/>
      <c r="I93" s="62" t="e">
        <f>+G93/$H$145</f>
        <v>#DIV/0!</v>
      </c>
      <c r="K93" s="50"/>
    </row>
    <row r="94" spans="1:11" ht="15.75">
      <c r="A94" s="43" t="s">
        <v>21</v>
      </c>
      <c r="B94" s="85" t="s">
        <v>196</v>
      </c>
      <c r="C94" s="30"/>
      <c r="D94" s="11">
        <v>0</v>
      </c>
      <c r="E94" s="27" t="s">
        <v>16</v>
      </c>
      <c r="F94" s="11"/>
      <c r="G94" s="45">
        <f t="shared" si="16"/>
        <v>0</v>
      </c>
      <c r="H94" s="6"/>
      <c r="I94" s="62" t="e">
        <f>+G94/$H$145</f>
        <v>#DIV/0!</v>
      </c>
      <c r="K94" s="50"/>
    </row>
    <row r="95" spans="1:11" ht="15.75">
      <c r="A95" s="43" t="s">
        <v>29</v>
      </c>
      <c r="B95" s="85" t="s">
        <v>197</v>
      </c>
      <c r="C95" s="30"/>
      <c r="D95" s="11">
        <v>0</v>
      </c>
      <c r="E95" s="27" t="s">
        <v>16</v>
      </c>
      <c r="F95" s="11"/>
      <c r="G95" s="45">
        <f t="shared" si="16"/>
        <v>0</v>
      </c>
      <c r="H95" s="6"/>
      <c r="I95" s="62" t="e">
        <f>+G95/$H$145</f>
        <v>#DIV/0!</v>
      </c>
      <c r="K95" s="50"/>
    </row>
    <row r="96" spans="1:11" ht="15.75">
      <c r="A96" s="43" t="s">
        <v>30</v>
      </c>
      <c r="B96" s="85" t="s">
        <v>198</v>
      </c>
      <c r="C96" s="30"/>
      <c r="D96" s="11">
        <v>0</v>
      </c>
      <c r="E96" s="27" t="s">
        <v>16</v>
      </c>
      <c r="F96" s="11"/>
      <c r="G96" s="45">
        <f t="shared" si="16"/>
        <v>0</v>
      </c>
      <c r="H96" s="6"/>
      <c r="I96" s="62"/>
      <c r="K96" s="50"/>
    </row>
    <row r="97" spans="1:11" ht="15.75">
      <c r="A97" s="43" t="s">
        <v>32</v>
      </c>
      <c r="B97" s="85" t="s">
        <v>199</v>
      </c>
      <c r="C97" s="30"/>
      <c r="D97" s="11">
        <v>0</v>
      </c>
      <c r="E97" s="27" t="s">
        <v>17</v>
      </c>
      <c r="F97" s="11"/>
      <c r="G97" s="45">
        <f t="shared" si="16"/>
        <v>0</v>
      </c>
      <c r="H97" s="6"/>
      <c r="I97" s="62" t="e">
        <f>+G97/$H$145</f>
        <v>#DIV/0!</v>
      </c>
      <c r="K97" s="50"/>
    </row>
    <row r="98" spans="1:11" ht="15.75">
      <c r="A98" s="43" t="s">
        <v>33</v>
      </c>
      <c r="B98" s="85" t="s">
        <v>200</v>
      </c>
      <c r="C98" s="30"/>
      <c r="D98" s="11">
        <v>0</v>
      </c>
      <c r="E98" s="27" t="s">
        <v>17</v>
      </c>
      <c r="F98" s="11"/>
      <c r="G98" s="45">
        <f t="shared" si="16"/>
        <v>0</v>
      </c>
      <c r="H98" s="6"/>
      <c r="I98" s="62" t="e">
        <f>+G98/$H$145</f>
        <v>#DIV/0!</v>
      </c>
      <c r="K98" s="50"/>
    </row>
    <row r="99" spans="1:11" ht="15.75">
      <c r="A99" s="43" t="s">
        <v>71</v>
      </c>
      <c r="B99" s="85" t="s">
        <v>201</v>
      </c>
      <c r="C99" s="30"/>
      <c r="D99" s="11">
        <v>0</v>
      </c>
      <c r="E99" s="27" t="s">
        <v>17</v>
      </c>
      <c r="F99" s="11"/>
      <c r="G99" s="45">
        <f t="shared" si="16"/>
        <v>0</v>
      </c>
      <c r="H99" s="6"/>
      <c r="I99" s="62" t="e">
        <f>+G99/$H$145</f>
        <v>#DIV/0!</v>
      </c>
      <c r="K99" s="50"/>
    </row>
    <row r="100" spans="1:11" ht="15.75">
      <c r="A100" s="43" t="s">
        <v>72</v>
      </c>
      <c r="B100" s="85" t="s">
        <v>202</v>
      </c>
      <c r="C100" s="30"/>
      <c r="D100" s="11">
        <v>0</v>
      </c>
      <c r="E100" s="27" t="s">
        <v>17</v>
      </c>
      <c r="F100" s="11"/>
      <c r="G100" s="45">
        <f t="shared" si="16"/>
        <v>0</v>
      </c>
      <c r="H100" s="6"/>
      <c r="I100" s="62" t="e">
        <f>+G100/$H$145</f>
        <v>#DIV/0!</v>
      </c>
      <c r="K100" s="50"/>
    </row>
    <row r="101" spans="1:11" ht="15.75">
      <c r="B101" s="87" t="s">
        <v>62</v>
      </c>
      <c r="C101" s="30"/>
      <c r="D101" s="11"/>
      <c r="E101" s="27"/>
      <c r="F101" s="11"/>
      <c r="G101" s="45"/>
      <c r="H101" s="6"/>
      <c r="I101" s="62"/>
      <c r="K101" s="50"/>
    </row>
    <row r="102" spans="1:11" ht="15.75">
      <c r="A102" s="43" t="s">
        <v>73</v>
      </c>
      <c r="B102" s="85" t="s">
        <v>63</v>
      </c>
      <c r="C102" s="30"/>
      <c r="D102" s="11">
        <v>0</v>
      </c>
      <c r="E102" s="27" t="s">
        <v>17</v>
      </c>
      <c r="F102" s="11"/>
      <c r="G102" s="45">
        <f t="shared" ref="G102:G109" si="17">+D102*F102</f>
        <v>0</v>
      </c>
      <c r="H102" s="6"/>
      <c r="I102" s="62" t="e">
        <f>+G102/$H$145</f>
        <v>#DIV/0!</v>
      </c>
      <c r="K102" s="50"/>
    </row>
    <row r="103" spans="1:11" ht="15.75">
      <c r="A103" s="43" t="s">
        <v>74</v>
      </c>
      <c r="B103" s="85" t="s">
        <v>64</v>
      </c>
      <c r="C103" s="30"/>
      <c r="D103" s="11">
        <v>0</v>
      </c>
      <c r="E103" s="27" t="s">
        <v>17</v>
      </c>
      <c r="F103" s="11"/>
      <c r="G103" s="45">
        <f t="shared" si="17"/>
        <v>0</v>
      </c>
      <c r="H103" s="6"/>
      <c r="I103" s="62"/>
      <c r="K103" s="50"/>
    </row>
    <row r="104" spans="1:11" ht="15.75">
      <c r="A104" s="43" t="s">
        <v>75</v>
      </c>
      <c r="B104" s="85" t="s">
        <v>65</v>
      </c>
      <c r="C104" s="30"/>
      <c r="D104" s="11">
        <v>0</v>
      </c>
      <c r="E104" s="27" t="s">
        <v>17</v>
      </c>
      <c r="F104" s="11"/>
      <c r="G104" s="45">
        <f t="shared" si="17"/>
        <v>0</v>
      </c>
      <c r="H104" s="6"/>
      <c r="I104" s="62" t="e">
        <f>+G104/$H$145</f>
        <v>#DIV/0!</v>
      </c>
      <c r="K104" s="50"/>
    </row>
    <row r="105" spans="1:11" ht="15.75">
      <c r="A105" s="43" t="s">
        <v>76</v>
      </c>
      <c r="B105" s="85" t="s">
        <v>203</v>
      </c>
      <c r="C105" s="30"/>
      <c r="D105" s="11">
        <v>0</v>
      </c>
      <c r="E105" s="27" t="s">
        <v>17</v>
      </c>
      <c r="F105" s="11"/>
      <c r="G105" s="45">
        <f t="shared" si="17"/>
        <v>0</v>
      </c>
      <c r="H105" s="6"/>
      <c r="I105" s="62"/>
      <c r="K105" s="50"/>
    </row>
    <row r="106" spans="1:11" ht="15.75">
      <c r="A106" s="43" t="s">
        <v>77</v>
      </c>
      <c r="B106" s="85" t="s">
        <v>66</v>
      </c>
      <c r="C106" s="30"/>
      <c r="D106" s="11">
        <v>0</v>
      </c>
      <c r="E106" s="27" t="s">
        <v>17</v>
      </c>
      <c r="F106" s="11"/>
      <c r="G106" s="45">
        <f t="shared" si="17"/>
        <v>0</v>
      </c>
      <c r="H106" s="6"/>
      <c r="I106" s="62" t="e">
        <f>+G106/$H$145</f>
        <v>#DIV/0!</v>
      </c>
      <c r="K106" s="50"/>
    </row>
    <row r="107" spans="1:11" ht="15.75">
      <c r="A107" s="43" t="s">
        <v>78</v>
      </c>
      <c r="B107" s="85" t="s">
        <v>67</v>
      </c>
      <c r="C107" s="30"/>
      <c r="D107" s="11">
        <v>0</v>
      </c>
      <c r="E107" s="27" t="s">
        <v>17</v>
      </c>
      <c r="F107" s="11"/>
      <c r="G107" s="45">
        <f t="shared" si="17"/>
        <v>0</v>
      </c>
      <c r="H107" s="6"/>
      <c r="I107" s="62" t="e">
        <f>+G107/$H$145</f>
        <v>#DIV/0!</v>
      </c>
      <c r="K107" s="50"/>
    </row>
    <row r="108" spans="1:11" ht="15.75">
      <c r="A108" s="43" t="s">
        <v>79</v>
      </c>
      <c r="B108" s="85" t="s">
        <v>68</v>
      </c>
      <c r="C108" s="30"/>
      <c r="D108" s="11">
        <v>0</v>
      </c>
      <c r="E108" s="27" t="s">
        <v>17</v>
      </c>
      <c r="F108" s="11"/>
      <c r="G108" s="45">
        <f t="shared" si="17"/>
        <v>0</v>
      </c>
      <c r="H108" s="6"/>
      <c r="I108" s="62" t="e">
        <f>+G108/$H$145</f>
        <v>#DIV/0!</v>
      </c>
      <c r="K108" s="50"/>
    </row>
    <row r="109" spans="1:11" ht="15.75">
      <c r="A109" s="43" t="s">
        <v>80</v>
      </c>
      <c r="B109" s="85" t="s">
        <v>204</v>
      </c>
      <c r="C109" s="30"/>
      <c r="D109" s="11">
        <v>0</v>
      </c>
      <c r="E109" s="27" t="s">
        <v>17</v>
      </c>
      <c r="F109" s="11"/>
      <c r="G109" s="45">
        <f t="shared" si="17"/>
        <v>0</v>
      </c>
      <c r="H109" s="6"/>
      <c r="I109" s="62" t="e">
        <f>+G109/$H$145</f>
        <v>#DIV/0!</v>
      </c>
      <c r="K109" s="50"/>
    </row>
    <row r="110" spans="1:11" ht="15.75">
      <c r="B110" s="87" t="s">
        <v>205</v>
      </c>
      <c r="C110" s="30"/>
      <c r="D110" s="11"/>
      <c r="E110" s="27"/>
      <c r="F110" s="11"/>
      <c r="G110" s="45"/>
      <c r="H110" s="6"/>
      <c r="I110" s="62"/>
      <c r="K110" s="50"/>
    </row>
    <row r="111" spans="1:11" ht="15.75">
      <c r="A111" s="43" t="s">
        <v>81</v>
      </c>
      <c r="B111" s="85" t="s">
        <v>206</v>
      </c>
      <c r="C111" s="30"/>
      <c r="D111" s="11">
        <v>0</v>
      </c>
      <c r="E111" s="27" t="s">
        <v>16</v>
      </c>
      <c r="F111" s="11"/>
      <c r="G111" s="45">
        <f t="shared" ref="G111:G114" si="18">+D111*F111</f>
        <v>0</v>
      </c>
      <c r="H111" s="6"/>
      <c r="I111" s="62" t="e">
        <f>+G111/$H$145</f>
        <v>#DIV/0!</v>
      </c>
      <c r="K111" s="50"/>
    </row>
    <row r="112" spans="1:11" ht="15.75">
      <c r="A112" s="43" t="s">
        <v>82</v>
      </c>
      <c r="B112" s="85" t="s">
        <v>207</v>
      </c>
      <c r="C112" s="30"/>
      <c r="D112" s="11">
        <v>0</v>
      </c>
      <c r="E112" s="27" t="s">
        <v>16</v>
      </c>
      <c r="F112" s="11"/>
      <c r="G112" s="45">
        <f t="shared" si="18"/>
        <v>0</v>
      </c>
      <c r="H112" s="6"/>
      <c r="I112" s="62" t="e">
        <f>+G112/$H$145</f>
        <v>#DIV/0!</v>
      </c>
      <c r="K112" s="50"/>
    </row>
    <row r="113" spans="1:23" ht="30.75">
      <c r="A113" s="43" t="s">
        <v>83</v>
      </c>
      <c r="B113" s="85" t="s">
        <v>208</v>
      </c>
      <c r="C113" s="30"/>
      <c r="D113" s="11">
        <v>0</v>
      </c>
      <c r="E113" s="27" t="s">
        <v>16</v>
      </c>
      <c r="F113" s="11"/>
      <c r="G113" s="45">
        <f t="shared" si="18"/>
        <v>0</v>
      </c>
      <c r="H113" s="6"/>
      <c r="I113" s="62" t="e">
        <f>+G113/$H$145</f>
        <v>#DIV/0!</v>
      </c>
      <c r="K113" s="50"/>
    </row>
    <row r="114" spans="1:23" ht="15.75">
      <c r="A114" s="43" t="s">
        <v>84</v>
      </c>
      <c r="B114" s="85" t="s">
        <v>209</v>
      </c>
      <c r="C114" s="30"/>
      <c r="D114" s="11">
        <v>0</v>
      </c>
      <c r="E114" s="27" t="s">
        <v>16</v>
      </c>
      <c r="F114" s="11"/>
      <c r="G114" s="45">
        <f t="shared" si="18"/>
        <v>0</v>
      </c>
      <c r="H114" s="6"/>
      <c r="I114" s="62" t="e">
        <f>+G114/$H$145</f>
        <v>#DIV/0!</v>
      </c>
      <c r="K114" s="50"/>
    </row>
    <row r="115" spans="1:23" ht="15.75">
      <c r="B115" s="87" t="s">
        <v>69</v>
      </c>
      <c r="C115" s="30"/>
      <c r="D115" s="11"/>
      <c r="E115" s="27"/>
      <c r="F115" s="11"/>
      <c r="G115" s="45"/>
      <c r="H115" s="6"/>
      <c r="I115" s="62"/>
      <c r="K115" s="50"/>
    </row>
    <row r="116" spans="1:23" ht="15.75">
      <c r="A116" s="43" t="s">
        <v>85</v>
      </c>
      <c r="B116" s="85" t="s">
        <v>70</v>
      </c>
      <c r="C116" s="30"/>
      <c r="D116" s="11">
        <v>0</v>
      </c>
      <c r="E116" s="27" t="s">
        <v>16</v>
      </c>
      <c r="F116" s="11"/>
      <c r="G116" s="45">
        <f>+D116*F116</f>
        <v>0</v>
      </c>
      <c r="H116" s="6"/>
      <c r="I116" s="62" t="e">
        <f>+G116/$H$145</f>
        <v>#DIV/0!</v>
      </c>
      <c r="K116" s="50"/>
    </row>
    <row r="117" spans="1:23" ht="15.75" thickBot="1">
      <c r="A117" s="31"/>
      <c r="B117" s="99"/>
      <c r="C117" s="99"/>
      <c r="D117" s="39"/>
      <c r="E117" s="39"/>
      <c r="F117" s="39"/>
      <c r="G117" s="39"/>
      <c r="H117" s="40"/>
      <c r="I117" s="65"/>
      <c r="J117" s="54"/>
      <c r="K117" s="50"/>
    </row>
    <row r="118" spans="1:23" s="2" customFormat="1" ht="21" thickBot="1">
      <c r="A118" s="32">
        <v>5</v>
      </c>
      <c r="B118" s="33" t="s">
        <v>86</v>
      </c>
      <c r="C118" s="34"/>
      <c r="D118" s="24"/>
      <c r="E118" s="25"/>
      <c r="F118" s="25"/>
      <c r="G118" s="25"/>
      <c r="H118" s="26">
        <f>SUM(G120:G125)</f>
        <v>0</v>
      </c>
      <c r="I118" s="47"/>
      <c r="J118" s="42" t="e">
        <f>SUM(I120:I125)</f>
        <v>#DIV/0!</v>
      </c>
      <c r="K118"/>
      <c r="L118"/>
      <c r="M118"/>
      <c r="N118"/>
      <c r="O118"/>
      <c r="P118"/>
      <c r="Q118"/>
      <c r="R118"/>
      <c r="S118"/>
      <c r="T118"/>
      <c r="U118"/>
      <c r="V118"/>
      <c r="W118"/>
    </row>
    <row r="119" spans="1:23" s="2" customFormat="1">
      <c r="A119" s="35"/>
      <c r="B119" s="29"/>
      <c r="C119" s="36"/>
      <c r="D119" s="5"/>
      <c r="E119" s="5"/>
      <c r="F119" s="5"/>
      <c r="G119" s="5"/>
      <c r="H119" s="6"/>
      <c r="I119" s="6"/>
      <c r="J119" s="53"/>
      <c r="K119" s="50"/>
      <c r="L119"/>
      <c r="M119"/>
      <c r="N119"/>
      <c r="O119"/>
      <c r="P119"/>
      <c r="Q119"/>
      <c r="R119"/>
      <c r="S119"/>
      <c r="T119"/>
      <c r="U119"/>
      <c r="V119"/>
      <c r="W119"/>
    </row>
    <row r="120" spans="1:23" s="2" customFormat="1" ht="15.75">
      <c r="B120" s="81" t="s">
        <v>87</v>
      </c>
      <c r="C120" s="30"/>
      <c r="D120" s="11"/>
      <c r="E120" s="27"/>
      <c r="F120" s="11"/>
      <c r="G120" s="45"/>
      <c r="H120" s="6"/>
      <c r="I120" s="62"/>
      <c r="K120" s="49"/>
    </row>
    <row r="121" spans="1:23" s="2" customFormat="1" ht="15.75">
      <c r="A121" s="46" t="s">
        <v>6</v>
      </c>
      <c r="B121" s="84" t="s">
        <v>210</v>
      </c>
      <c r="C121" s="30"/>
      <c r="D121" s="11">
        <v>0</v>
      </c>
      <c r="E121" s="27" t="s">
        <v>16</v>
      </c>
      <c r="F121" s="11"/>
      <c r="G121" s="45">
        <f t="shared" ref="G121:G124" si="19">+D121*F121</f>
        <v>0</v>
      </c>
      <c r="H121" s="6"/>
      <c r="I121" s="62" t="e">
        <f>+G121/$H$145</f>
        <v>#DIV/0!</v>
      </c>
      <c r="K121" s="49"/>
    </row>
    <row r="122" spans="1:23" s="2" customFormat="1" ht="30.75">
      <c r="A122" s="46" t="s">
        <v>88</v>
      </c>
      <c r="B122" s="84" t="s">
        <v>211</v>
      </c>
      <c r="C122" s="30"/>
      <c r="D122" s="11">
        <v>0</v>
      </c>
      <c r="E122" s="27" t="s">
        <v>18</v>
      </c>
      <c r="F122" s="11"/>
      <c r="G122" s="45">
        <f t="shared" si="19"/>
        <v>0</v>
      </c>
      <c r="H122" s="6"/>
      <c r="I122" s="62" t="e">
        <f>+G122/$H$145</f>
        <v>#DIV/0!</v>
      </c>
      <c r="K122" s="49"/>
    </row>
    <row r="123" spans="1:23" s="2" customFormat="1" ht="15.75">
      <c r="A123" s="46" t="s">
        <v>89</v>
      </c>
      <c r="B123" s="84" t="s">
        <v>212</v>
      </c>
      <c r="C123" s="30"/>
      <c r="D123" s="11">
        <v>0</v>
      </c>
      <c r="E123" s="27" t="s">
        <v>16</v>
      </c>
      <c r="F123" s="11"/>
      <c r="G123" s="45">
        <f t="shared" si="19"/>
        <v>0</v>
      </c>
      <c r="H123" s="6"/>
      <c r="I123" s="62" t="e">
        <f>+G123/$H$145</f>
        <v>#DIV/0!</v>
      </c>
      <c r="K123" s="49"/>
    </row>
    <row r="124" spans="1:23" s="2" customFormat="1" ht="30.75">
      <c r="A124" s="46" t="s">
        <v>90</v>
      </c>
      <c r="B124" s="84" t="s">
        <v>213</v>
      </c>
      <c r="C124" s="30"/>
      <c r="D124" s="11">
        <v>0</v>
      </c>
      <c r="E124" s="27" t="s">
        <v>16</v>
      </c>
      <c r="F124" s="11"/>
      <c r="G124" s="45">
        <f t="shared" si="19"/>
        <v>0</v>
      </c>
      <c r="H124" s="6"/>
      <c r="I124" s="62" t="e">
        <f>+G124/$H$145</f>
        <v>#DIV/0!</v>
      </c>
      <c r="K124" s="49"/>
    </row>
    <row r="125" spans="1:23" ht="16.5" thickBot="1">
      <c r="A125" s="75"/>
      <c r="B125" s="76"/>
      <c r="C125" s="30"/>
      <c r="D125" s="77"/>
      <c r="E125" s="78"/>
      <c r="F125" s="77"/>
      <c r="G125" s="39"/>
      <c r="H125" s="40"/>
      <c r="I125" s="52"/>
      <c r="J125" s="2"/>
      <c r="K125" s="4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s="2" customFormat="1" ht="21" thickBot="1">
      <c r="A126" s="22">
        <v>6</v>
      </c>
      <c r="B126" s="23" t="s">
        <v>95</v>
      </c>
      <c r="C126" s="72"/>
      <c r="D126" s="24"/>
      <c r="E126" s="25"/>
      <c r="F126" s="25"/>
      <c r="G126" s="25"/>
      <c r="H126" s="26">
        <f>SUM(G128:G129)</f>
        <v>0</v>
      </c>
      <c r="I126" s="47"/>
      <c r="J126" s="42" t="e">
        <f>SUM(I128:I129)</f>
        <v>#DIV/0!</v>
      </c>
      <c r="K126"/>
      <c r="L126"/>
      <c r="M126"/>
      <c r="N126"/>
      <c r="O126"/>
      <c r="P126"/>
      <c r="Q126"/>
      <c r="R126"/>
      <c r="S126"/>
      <c r="T126"/>
      <c r="U126"/>
      <c r="V126"/>
      <c r="W126"/>
    </row>
    <row r="127" spans="1:23" s="2" customFormat="1">
      <c r="A127" s="37"/>
      <c r="B127" s="38"/>
      <c r="C127" s="29"/>
      <c r="D127" s="5"/>
      <c r="E127" s="5"/>
      <c r="F127" s="5"/>
      <c r="G127" s="5"/>
      <c r="H127" s="6"/>
      <c r="I127" s="6"/>
      <c r="J127" s="51"/>
      <c r="K127" s="50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 s="2" customFormat="1" ht="15.75">
      <c r="A128" s="46" t="s">
        <v>7</v>
      </c>
      <c r="B128" s="84" t="s">
        <v>214</v>
      </c>
      <c r="C128" s="30"/>
      <c r="D128" s="11">
        <v>0</v>
      </c>
      <c r="E128" s="27" t="s">
        <v>18</v>
      </c>
      <c r="F128" s="11"/>
      <c r="G128" s="45">
        <f t="shared" ref="G128" si="20">+D128*F128</f>
        <v>0</v>
      </c>
      <c r="H128" s="6"/>
      <c r="I128" s="62" t="e">
        <f>+G128/$H$145</f>
        <v>#DIV/0!</v>
      </c>
      <c r="K128" s="49"/>
    </row>
    <row r="129" spans="1:23" ht="15.75" thickBot="1">
      <c r="A129" s="31"/>
      <c r="B129" s="99"/>
      <c r="C129" s="99"/>
      <c r="D129" s="39"/>
      <c r="E129" s="39"/>
      <c r="F129" s="39"/>
      <c r="G129" s="39"/>
      <c r="H129" s="40"/>
      <c r="I129" s="40"/>
      <c r="J129" s="40"/>
      <c r="K129" s="50"/>
    </row>
    <row r="130" spans="1:23" s="2" customFormat="1" ht="21" thickBot="1">
      <c r="A130" s="32">
        <v>7</v>
      </c>
      <c r="B130" s="33" t="s">
        <v>215</v>
      </c>
      <c r="C130" s="34"/>
      <c r="D130" s="24"/>
      <c r="E130" s="25"/>
      <c r="F130" s="25"/>
      <c r="G130" s="25"/>
      <c r="H130" s="26">
        <f>SUM(G132:G133)</f>
        <v>0</v>
      </c>
      <c r="I130" s="47"/>
      <c r="J130" s="42" t="e">
        <f>SUM(I132:I133)</f>
        <v>#DIV/0!</v>
      </c>
      <c r="K13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 s="2" customFormat="1">
      <c r="A131" s="37"/>
      <c r="B131" s="38"/>
      <c r="C131" s="29"/>
      <c r="D131" s="5"/>
      <c r="E131" s="5"/>
      <c r="F131" s="5"/>
      <c r="G131" s="5"/>
      <c r="H131" s="6"/>
      <c r="I131" s="6"/>
      <c r="J131" s="51"/>
      <c r="K131" s="50"/>
      <c r="L131"/>
      <c r="M131"/>
      <c r="N131"/>
      <c r="O131"/>
      <c r="P131"/>
      <c r="Q131"/>
      <c r="R131"/>
      <c r="S131"/>
      <c r="T131"/>
      <c r="U131"/>
      <c r="V131"/>
      <c r="W131"/>
    </row>
    <row r="132" spans="1:23" s="2" customFormat="1" ht="15.75">
      <c r="A132" s="43" t="s">
        <v>8</v>
      </c>
      <c r="B132" s="85" t="s">
        <v>216</v>
      </c>
      <c r="C132" s="30"/>
      <c r="D132" s="11">
        <v>0</v>
      </c>
      <c r="E132" s="27" t="s">
        <v>16</v>
      </c>
      <c r="F132" s="86"/>
      <c r="G132" s="45">
        <f t="shared" ref="G132" si="21">+D132*F132</f>
        <v>0</v>
      </c>
      <c r="H132" s="6"/>
      <c r="I132" s="62" t="e">
        <f>+G132/$H$145</f>
        <v>#DIV/0!</v>
      </c>
      <c r="K132" s="49"/>
    </row>
    <row r="133" spans="1:23" ht="15.75" thickBot="1">
      <c r="A133" s="20"/>
      <c r="B133" s="92"/>
      <c r="C133" s="92"/>
      <c r="D133" s="39"/>
      <c r="E133" s="39"/>
      <c r="F133" s="39"/>
      <c r="G133" s="39"/>
      <c r="H133" s="40"/>
      <c r="I133" s="40"/>
      <c r="J133" s="52"/>
      <c r="K133" s="50"/>
    </row>
    <row r="134" spans="1:23" s="2" customFormat="1" ht="21" thickBot="1">
      <c r="A134" s="22">
        <v>8</v>
      </c>
      <c r="B134" s="23" t="s">
        <v>34</v>
      </c>
      <c r="C134" s="72"/>
      <c r="D134" s="24"/>
      <c r="E134" s="25"/>
      <c r="F134" s="25"/>
      <c r="G134" s="25"/>
      <c r="H134" s="26">
        <f>SUM(G136:G142)</f>
        <v>0</v>
      </c>
      <c r="I134" s="47"/>
      <c r="J134" s="42" t="e">
        <f>SUM(I136:I142)</f>
        <v>#DIV/0!</v>
      </c>
      <c r="K134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>
      <c r="A135" s="37"/>
      <c r="B135" s="38"/>
      <c r="C135" s="29"/>
      <c r="D135" s="5"/>
      <c r="E135" s="5"/>
      <c r="F135" s="5"/>
      <c r="G135" s="5"/>
      <c r="H135" s="6"/>
      <c r="I135" s="6"/>
      <c r="J135" s="51"/>
      <c r="K135" s="50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2" customFormat="1" ht="15.75">
      <c r="A136" s="43" t="s">
        <v>91</v>
      </c>
      <c r="B136" s="85" t="s">
        <v>217</v>
      </c>
      <c r="C136" s="30"/>
      <c r="D136" s="11">
        <v>0</v>
      </c>
      <c r="E136" s="27" t="s">
        <v>18</v>
      </c>
      <c r="F136" s="86"/>
      <c r="G136" s="45">
        <f t="shared" ref="G136:G139" si="22">+D136*F136</f>
        <v>0</v>
      </c>
      <c r="H136" s="6"/>
      <c r="I136" s="62" t="e">
        <f>+G136/$H$145</f>
        <v>#DIV/0!</v>
      </c>
      <c r="K136" s="49"/>
    </row>
    <row r="137" spans="1:23" s="2" customFormat="1" ht="15.75">
      <c r="A137" s="43" t="s">
        <v>92</v>
      </c>
      <c r="B137" s="85" t="s">
        <v>218</v>
      </c>
      <c r="C137" s="30"/>
      <c r="D137" s="11">
        <v>0</v>
      </c>
      <c r="E137" s="27" t="s">
        <v>18</v>
      </c>
      <c r="F137" s="86"/>
      <c r="G137" s="45">
        <f t="shared" si="22"/>
        <v>0</v>
      </c>
      <c r="H137" s="6"/>
      <c r="I137" s="62" t="e">
        <f>+G137/$H$145</f>
        <v>#DIV/0!</v>
      </c>
      <c r="K137" s="49"/>
    </row>
    <row r="138" spans="1:23" s="2" customFormat="1" ht="15.75">
      <c r="A138" s="43" t="s">
        <v>93</v>
      </c>
      <c r="B138" s="84" t="s">
        <v>219</v>
      </c>
      <c r="C138" s="30"/>
      <c r="D138" s="11">
        <v>0</v>
      </c>
      <c r="E138" s="27" t="s">
        <v>18</v>
      </c>
      <c r="F138" s="86"/>
      <c r="G138" s="45">
        <f t="shared" si="22"/>
        <v>0</v>
      </c>
      <c r="H138" s="6"/>
      <c r="I138" s="62" t="e">
        <f>+G138/$H$145</f>
        <v>#DIV/0!</v>
      </c>
      <c r="K138" s="49"/>
    </row>
    <row r="139" spans="1:23" s="2" customFormat="1" ht="15.75">
      <c r="A139" s="43" t="s">
        <v>94</v>
      </c>
      <c r="B139" s="84" t="s">
        <v>220</v>
      </c>
      <c r="C139" s="30"/>
      <c r="D139" s="11">
        <v>0</v>
      </c>
      <c r="E139" s="27" t="s">
        <v>18</v>
      </c>
      <c r="F139" s="86"/>
      <c r="G139" s="45">
        <f t="shared" si="22"/>
        <v>0</v>
      </c>
      <c r="H139" s="6"/>
      <c r="I139" s="62" t="e">
        <f>+G139/$H$145</f>
        <v>#DIV/0!</v>
      </c>
      <c r="K139" s="49"/>
    </row>
    <row r="140" spans="1:23" s="2" customFormat="1" ht="15.75">
      <c r="A140" s="43" t="s">
        <v>223</v>
      </c>
      <c r="B140" s="84" t="s">
        <v>221</v>
      </c>
      <c r="C140" s="30"/>
      <c r="D140" s="11">
        <v>0</v>
      </c>
      <c r="E140" s="27" t="s">
        <v>18</v>
      </c>
      <c r="F140" s="86"/>
      <c r="G140" s="45">
        <f t="shared" ref="G140:G141" si="23">+D140*F140</f>
        <v>0</v>
      </c>
      <c r="H140" s="6"/>
      <c r="I140" s="62" t="e">
        <f t="shared" ref="I140:I141" si="24">+G140/$H$145</f>
        <v>#DIV/0!</v>
      </c>
      <c r="K140" s="49"/>
    </row>
    <row r="141" spans="1:23" s="2" customFormat="1" ht="15.75">
      <c r="A141" s="43" t="s">
        <v>224</v>
      </c>
      <c r="B141" s="84" t="s">
        <v>222</v>
      </c>
      <c r="C141" s="30"/>
      <c r="D141" s="11">
        <v>0</v>
      </c>
      <c r="E141" s="27" t="s">
        <v>18</v>
      </c>
      <c r="F141" s="86"/>
      <c r="G141" s="45">
        <f t="shared" si="23"/>
        <v>0</v>
      </c>
      <c r="H141" s="6"/>
      <c r="I141" s="62" t="e">
        <f t="shared" si="24"/>
        <v>#DIV/0!</v>
      </c>
      <c r="K141" s="49"/>
    </row>
    <row r="142" spans="1:23">
      <c r="A142" s="20"/>
      <c r="B142" s="92"/>
      <c r="C142" s="92"/>
      <c r="D142" s="39"/>
      <c r="E142" s="39"/>
      <c r="F142" s="39"/>
      <c r="G142" s="39"/>
      <c r="H142" s="40"/>
      <c r="I142" s="40"/>
      <c r="J142" s="52"/>
      <c r="K142" s="50"/>
    </row>
    <row r="143" spans="1:23" s="82" customFormat="1" ht="28.5">
      <c r="A143" s="21"/>
      <c r="B143" s="88"/>
      <c r="C143" s="88"/>
      <c r="D143" s="39"/>
      <c r="E143" s="39"/>
      <c r="F143" s="39"/>
      <c r="G143" s="39"/>
      <c r="H143" s="40"/>
      <c r="I143" s="40"/>
      <c r="J143" s="52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</row>
    <row r="144" spans="1:23" ht="15.75" thickBot="1">
      <c r="A144" s="31"/>
      <c r="B144" s="74"/>
      <c r="C144" s="74"/>
      <c r="D144" s="39"/>
      <c r="E144" s="39"/>
      <c r="F144" s="39"/>
      <c r="G144" s="39"/>
      <c r="H144" s="40"/>
      <c r="I144" s="40"/>
      <c r="J144" s="52"/>
      <c r="K144" s="4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s="2" customFormat="1" ht="29.25" thickBot="1">
      <c r="A145" s="90" t="s">
        <v>19</v>
      </c>
      <c r="B145" s="91"/>
      <c r="C145" s="55"/>
      <c r="D145" s="56"/>
      <c r="E145" s="57"/>
      <c r="F145" s="57"/>
      <c r="G145" s="58"/>
      <c r="H145" s="59">
        <f>SUM(H17:H142)</f>
        <v>0</v>
      </c>
      <c r="I145" s="60"/>
      <c r="J145" s="59" t="e">
        <f>SUM(J17:J142)</f>
        <v>#DIV/0!</v>
      </c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</row>
    <row r="146" spans="1:23" ht="21" customHeight="1">
      <c r="B146" s="1"/>
      <c r="C146" s="1"/>
    </row>
    <row r="147" spans="1:23">
      <c r="B147" s="1"/>
      <c r="C147" s="1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>
      <c r="B148" s="1"/>
      <c r="C148" s="1"/>
    </row>
    <row r="149" spans="1:23">
      <c r="B149" s="1"/>
      <c r="C149" s="1"/>
    </row>
    <row r="153" spans="1:23"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61" ht="31.5" customHeight="1"/>
    <row r="167" ht="15" customHeight="1"/>
  </sheetData>
  <mergeCells count="11">
    <mergeCell ref="A145:B145"/>
    <mergeCell ref="B133:C133"/>
    <mergeCell ref="B142:C142"/>
    <mergeCell ref="H10:J10"/>
    <mergeCell ref="H12:J12"/>
    <mergeCell ref="B117:C117"/>
    <mergeCell ref="B129:C129"/>
    <mergeCell ref="A14:C14"/>
    <mergeCell ref="B31:C31"/>
    <mergeCell ref="B57:C57"/>
    <mergeCell ref="I14:J14"/>
  </mergeCells>
  <dataValidations disablePrompts="1" count="1">
    <dataValidation type="list" allowBlank="1" showInputMessage="1" showErrorMessage="1" sqref="E60:E88 E128 E19:E30 E34:E56 E132 E120:E125 E91:E116 E136:E141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2017-10-06T13:33:06Z</dcterms:modified>
</cp:coreProperties>
</file>